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S:\2.8 SCP\Marchés 2026\2026-009 S_Numerisation (reporté 2025-044)\01 Passation\01 DCE\02 Définitif\01 DCE_PLACE_du_2026-03-02\02 pdf\02 Documents_contractuels\"/>
    </mc:Choice>
  </mc:AlternateContent>
  <xr:revisionPtr revIDLastSave="0" documentId="13_ncr:1_{1D81E8D2-7FB3-4C18-B7BB-B403932974D8}" xr6:coauthVersionLast="47" xr6:coauthVersionMax="47" xr10:uidLastSave="{00000000-0000-0000-0000-000000000000}"/>
  <workbookProtection workbookAlgorithmName="SHA-512" workbookHashValue="ympVO6+wYkz9znqVxGDAZecv1q7SjGLH3XNatPY54J14IueV2u+5hrl04ZWImzAJPZRAW9Q20TSOOw6IboP+yQ==" workbookSaltValue="Z6IBomVJdwqKubGwNmWiPg==" workbookSpinCount="100000" lockStructure="1"/>
  <bookViews>
    <workbookView xWindow="-120" yWindow="-120" windowWidth="29040" windowHeight="17520" xr2:uid="{DCEFBF68-8EAC-4305-98E1-41770596346D}"/>
  </bookViews>
  <sheets>
    <sheet name="Préambule" sheetId="14" r:id="rId1"/>
    <sheet name="BPU" sheetId="8" r:id="rId2"/>
    <sheet name="DQE" sheetId="9" r:id="rId3"/>
    <sheet name="Ne_pas_supprimer" sheetId="16" state="hidden" r:id="rId4"/>
  </sheets>
  <definedNames>
    <definedName name="_xlnm._FilterDatabase" localSheetId="1" hidden="1">BPU!$A$11:$H$87</definedName>
    <definedName name="_xlnm._FilterDatabase" localSheetId="2" hidden="1">DQE!$A$10:$L$47</definedName>
    <definedName name="Désignation">BPU!$C$12:$C$87</definedName>
    <definedName name="Famille">BPU!$B$12:$B$87</definedName>
    <definedName name="_xlnm.Print_Titles" localSheetId="1">BPU!$11:$11</definedName>
    <definedName name="ListeUnique">_xlfn.UNIQUE(_xlfn._xlws.FILTER(BPU!XFC1048571:XFC70,BPU!XFC1048571:XFC70&lt;&gt;""))</definedName>
    <definedName name="Tranches">BPU!$D$12:$D$87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7" i="8" l="1"/>
  <c r="G87" i="8" s="1"/>
  <c r="F86" i="8"/>
  <c r="G86" i="8" s="1"/>
  <c r="F85" i="8"/>
  <c r="G85" i="8" s="1"/>
  <c r="F84" i="8"/>
  <c r="G84" i="8" s="1"/>
  <c r="F83" i="8"/>
  <c r="G83" i="8" s="1"/>
  <c r="F82" i="8"/>
  <c r="G82" i="8" s="1"/>
  <c r="F81" i="8"/>
  <c r="G81" i="8" s="1"/>
  <c r="F80" i="8"/>
  <c r="G80" i="8" s="1"/>
  <c r="F79" i="8"/>
  <c r="G79" i="8" s="1"/>
  <c r="F78" i="8"/>
  <c r="G78" i="8" s="1"/>
  <c r="F77" i="8"/>
  <c r="G77" i="8" s="1"/>
  <c r="F76" i="8"/>
  <c r="G76" i="8" s="1"/>
  <c r="F75" i="8"/>
  <c r="G75" i="8" s="1"/>
  <c r="F74" i="8"/>
  <c r="G74" i="8" s="1"/>
  <c r="F73" i="8"/>
  <c r="G73" i="8" s="1"/>
  <c r="F72" i="8"/>
  <c r="G72" i="8" s="1"/>
  <c r="F71" i="8"/>
  <c r="G71" i="8" s="1"/>
  <c r="F70" i="8"/>
  <c r="G70" i="8" s="1"/>
  <c r="F69" i="8"/>
  <c r="G69" i="8" s="1"/>
  <c r="F68" i="8"/>
  <c r="G68" i="8" s="1"/>
  <c r="F67" i="8"/>
  <c r="G67" i="8" s="1"/>
  <c r="F66" i="8"/>
  <c r="G66" i="8" s="1"/>
  <c r="F65" i="8"/>
  <c r="G65" i="8" s="1"/>
  <c r="F64" i="8"/>
  <c r="G64" i="8" s="1"/>
  <c r="F63" i="8"/>
  <c r="G63" i="8" s="1"/>
  <c r="F62" i="8"/>
  <c r="G62" i="8" s="1"/>
  <c r="F61" i="8"/>
  <c r="G61" i="8" s="1"/>
  <c r="F60" i="8"/>
  <c r="G60" i="8" s="1"/>
  <c r="F59" i="8"/>
  <c r="G59" i="8" s="1"/>
  <c r="F58" i="8"/>
  <c r="G58" i="8" s="1"/>
  <c r="F57" i="8"/>
  <c r="G57" i="8" s="1"/>
  <c r="F56" i="8"/>
  <c r="G56" i="8" s="1"/>
  <c r="F55" i="8"/>
  <c r="G55" i="8" s="1"/>
  <c r="F54" i="8"/>
  <c r="G54" i="8" s="1"/>
  <c r="F53" i="8"/>
  <c r="G53" i="8" s="1"/>
  <c r="F52" i="8"/>
  <c r="G52" i="8" s="1"/>
  <c r="F51" i="8"/>
  <c r="G51" i="8" s="1"/>
  <c r="F50" i="8"/>
  <c r="G50" i="8" s="1"/>
  <c r="F49" i="8"/>
  <c r="G49" i="8" s="1"/>
  <c r="F48" i="8"/>
  <c r="G48" i="8" s="1"/>
  <c r="F47" i="8"/>
  <c r="G47" i="8" s="1"/>
  <c r="F46" i="8"/>
  <c r="G46" i="8" s="1"/>
  <c r="F45" i="8"/>
  <c r="G45" i="8" s="1"/>
  <c r="F44" i="8"/>
  <c r="G44" i="8" s="1"/>
  <c r="F43" i="8"/>
  <c r="G43" i="8" s="1"/>
  <c r="F42" i="8"/>
  <c r="G42" i="8" s="1"/>
  <c r="F41" i="8"/>
  <c r="G41" i="8" s="1"/>
  <c r="F40" i="8"/>
  <c r="G40" i="8" s="1"/>
  <c r="F39" i="8"/>
  <c r="G39" i="8" s="1"/>
  <c r="F38" i="8"/>
  <c r="G38" i="8" s="1"/>
  <c r="F37" i="8"/>
  <c r="G37" i="8" s="1"/>
  <c r="F36" i="8"/>
  <c r="G36" i="8" s="1"/>
  <c r="F35" i="8"/>
  <c r="G35" i="8" s="1"/>
  <c r="F34" i="8"/>
  <c r="G34" i="8" s="1"/>
  <c r="F33" i="8"/>
  <c r="G33" i="8" s="1"/>
  <c r="F32" i="8"/>
  <c r="G32" i="8" s="1"/>
  <c r="F31" i="8"/>
  <c r="G31" i="8" s="1"/>
  <c r="F30" i="8"/>
  <c r="G30" i="8" s="1"/>
  <c r="F29" i="8"/>
  <c r="G29" i="8" s="1"/>
  <c r="F28" i="8"/>
  <c r="G28" i="8" s="1"/>
  <c r="F27" i="8"/>
  <c r="G27" i="8" s="1"/>
  <c r="F26" i="8"/>
  <c r="G26" i="8" s="1"/>
  <c r="F25" i="8"/>
  <c r="G25" i="8" s="1"/>
  <c r="F24" i="8"/>
  <c r="G24" i="8" s="1"/>
  <c r="F23" i="8"/>
  <c r="G23" i="8" s="1"/>
  <c r="F22" i="8"/>
  <c r="G22" i="8" s="1"/>
  <c r="F21" i="8"/>
  <c r="G21" i="8" s="1"/>
  <c r="F20" i="8"/>
  <c r="G20" i="8" s="1"/>
  <c r="F16" i="8"/>
  <c r="G16" i="8"/>
  <c r="F19" i="8"/>
  <c r="G19" i="8" s="1"/>
  <c r="F18" i="8"/>
  <c r="G18" i="8" s="1"/>
  <c r="F17" i="8"/>
  <c r="G17" i="8" s="1"/>
  <c r="F13" i="8"/>
  <c r="G13" i="8" s="1"/>
  <c r="F14" i="8"/>
  <c r="G14" i="8" s="1"/>
  <c r="F15" i="8"/>
  <c r="G15" i="8" s="1"/>
  <c r="F12" i="8"/>
  <c r="G12" i="8" s="1"/>
  <c r="A47" i="9"/>
  <c r="A16" i="16" a="1"/>
  <c r="A16" i="16" s="1"/>
  <c r="B40" i="9"/>
  <c r="B41" i="9"/>
  <c r="B42" i="9"/>
  <c r="B43" i="9"/>
  <c r="B44" i="9"/>
  <c r="B45" i="9"/>
  <c r="B46" i="9"/>
  <c r="B39" i="9"/>
  <c r="B31" i="9"/>
  <c r="B32" i="9"/>
  <c r="B33" i="9"/>
  <c r="B34" i="9"/>
  <c r="B35" i="9"/>
  <c r="B36" i="9"/>
  <c r="B30" i="9"/>
  <c r="B22" i="9"/>
  <c r="B23" i="9"/>
  <c r="B24" i="9"/>
  <c r="B25" i="9"/>
  <c r="B26" i="9"/>
  <c r="B27" i="9"/>
  <c r="B21" i="9"/>
  <c r="A1" i="16" a="1"/>
  <c r="A1" i="16" s="1"/>
  <c r="B13" i="9"/>
  <c r="B14" i="9"/>
  <c r="B15" i="9"/>
  <c r="B16" i="9"/>
  <c r="B17" i="9"/>
  <c r="B18" i="9"/>
  <c r="B12" i="9"/>
  <c r="A21" i="9" l="1" a="1"/>
  <c r="A21" i="9" s="1"/>
  <c r="E21" i="9" a="1"/>
  <c r="E21" i="9" s="1"/>
  <c r="I21" i="9" s="1"/>
  <c r="E17" i="9" a="1"/>
  <c r="E17" i="9" s="1"/>
  <c r="A17" i="9" a="1"/>
  <c r="A17" i="9" s="1"/>
  <c r="E33" i="9" a="1"/>
  <c r="E33" i="9" s="1"/>
  <c r="I33" i="9" s="1"/>
  <c r="A33" i="9" a="1"/>
  <c r="A33" i="9" s="1"/>
  <c r="E31" i="9" a="1"/>
  <c r="E31" i="9" s="1"/>
  <c r="I31" i="9" s="1"/>
  <c r="A31" i="9" a="1"/>
  <c r="A31" i="9" s="1"/>
  <c r="E39" i="9" a="1"/>
  <c r="E39" i="9" s="1"/>
  <c r="A39" i="9" a="1"/>
  <c r="A39" i="9" s="1"/>
  <c r="E25" i="9" a="1"/>
  <c r="E25" i="9" s="1"/>
  <c r="I25" i="9" s="1"/>
  <c r="A25" i="9" a="1"/>
  <c r="A25" i="9" s="1"/>
  <c r="A12" i="9" a="1"/>
  <c r="A12" i="9" s="1"/>
  <c r="E12" i="9" a="1"/>
  <c r="E12" i="9" s="1"/>
  <c r="E45" i="9" a="1"/>
  <c r="E45" i="9" s="1"/>
  <c r="I45" i="9" s="1"/>
  <c r="A45" i="9" a="1"/>
  <c r="A45" i="9" s="1"/>
  <c r="E18" i="9" a="1"/>
  <c r="E18" i="9" s="1"/>
  <c r="A18" i="9" a="1"/>
  <c r="A18" i="9" s="1"/>
  <c r="A23" i="9" a="1"/>
  <c r="A23" i="9" s="1"/>
  <c r="E23" i="9" a="1"/>
  <c r="E23" i="9" s="1"/>
  <c r="I23" i="9" s="1"/>
  <c r="E44" i="9" a="1"/>
  <c r="E44" i="9" s="1"/>
  <c r="I44" i="9" s="1"/>
  <c r="A44" i="9" a="1"/>
  <c r="A44" i="9" s="1"/>
  <c r="A22" i="9" a="1"/>
  <c r="A22" i="9" s="1"/>
  <c r="E22" i="9" a="1"/>
  <c r="E22" i="9" s="1"/>
  <c r="I22" i="9" s="1"/>
  <c r="A43" i="9" a="1"/>
  <c r="A43" i="9" s="1"/>
  <c r="E43" i="9" a="1"/>
  <c r="E43" i="9" s="1"/>
  <c r="I43" i="9" s="1"/>
  <c r="E16" i="9" a="1"/>
  <c r="E16" i="9" s="1"/>
  <c r="A16" i="9" a="1"/>
  <c r="A16" i="9" s="1"/>
  <c r="E30" i="9" a="1"/>
  <c r="E30" i="9" s="1"/>
  <c r="A30" i="9" a="1"/>
  <c r="A30" i="9" s="1"/>
  <c r="A42" i="9" a="1"/>
  <c r="A42" i="9" s="1"/>
  <c r="E42" i="9" a="1"/>
  <c r="E42" i="9" s="1"/>
  <c r="I42" i="9" s="1"/>
  <c r="E32" i="9" a="1"/>
  <c r="E32" i="9" s="1"/>
  <c r="I32" i="9" s="1"/>
  <c r="A32" i="9" a="1"/>
  <c r="A32" i="9" s="1"/>
  <c r="E27" i="9" a="1"/>
  <c r="E27" i="9" s="1"/>
  <c r="I27" i="9" s="1"/>
  <c r="A27" i="9" a="1"/>
  <c r="A27" i="9" s="1"/>
  <c r="E26" i="9" a="1"/>
  <c r="E26" i="9" s="1"/>
  <c r="I26" i="9" s="1"/>
  <c r="A26" i="9" a="1"/>
  <c r="A26" i="9" s="1"/>
  <c r="A24" i="9" a="1"/>
  <c r="A24" i="9" s="1"/>
  <c r="E24" i="9" a="1"/>
  <c r="E24" i="9" s="1"/>
  <c r="I24" i="9" s="1"/>
  <c r="E15" i="9" a="1"/>
  <c r="E15" i="9" s="1"/>
  <c r="A15" i="9" a="1"/>
  <c r="A15" i="9" s="1"/>
  <c r="A36" i="9" a="1"/>
  <c r="A36" i="9" s="1"/>
  <c r="E36" i="9" a="1"/>
  <c r="E36" i="9" s="1"/>
  <c r="I36" i="9" s="1"/>
  <c r="A41" i="9" a="1"/>
  <c r="A41" i="9" s="1"/>
  <c r="E41" i="9" a="1"/>
  <c r="E41" i="9" s="1"/>
  <c r="I41" i="9" s="1"/>
  <c r="E14" i="9" a="1"/>
  <c r="E14" i="9" s="1"/>
  <c r="A14" i="9" a="1"/>
  <c r="A14" i="9" s="1"/>
  <c r="A35" i="9" a="1"/>
  <c r="A35" i="9" s="1"/>
  <c r="E35" i="9" a="1"/>
  <c r="E35" i="9" s="1"/>
  <c r="I35" i="9" s="1"/>
  <c r="A40" i="9" a="1"/>
  <c r="A40" i="9" s="1"/>
  <c r="E40" i="9" a="1"/>
  <c r="E40" i="9" s="1"/>
  <c r="I40" i="9" s="1"/>
  <c r="A13" i="9" a="1"/>
  <c r="A13" i="9" s="1"/>
  <c r="E13" i="9" a="1"/>
  <c r="E13" i="9" s="1"/>
  <c r="A34" i="9" a="1"/>
  <c r="A34" i="9" s="1"/>
  <c r="E34" i="9" a="1"/>
  <c r="E34" i="9" s="1"/>
  <c r="I34" i="9" s="1"/>
  <c r="C46" i="9" a="1"/>
  <c r="C46" i="9" s="1"/>
  <c r="F12" i="9" a="1"/>
  <c r="F12" i="9" s="1"/>
  <c r="F24" i="9" a="1"/>
  <c r="F24" i="9" s="1"/>
  <c r="F18" i="9" a="1"/>
  <c r="F18" i="9" s="1"/>
  <c r="A37" i="9"/>
  <c r="A28" i="9"/>
  <c r="A19" i="9"/>
  <c r="G13" i="9" l="1" a="1"/>
  <c r="G13" i="9" s="1"/>
  <c r="F13" i="9" a="1"/>
  <c r="F13" i="9" s="1"/>
  <c r="G22" i="9" a="1"/>
  <c r="G22" i="9" s="1"/>
  <c r="F22" i="9" a="1"/>
  <c r="F22" i="9" s="1"/>
  <c r="G40" i="9" a="1"/>
  <c r="G40" i="9" s="1"/>
  <c r="F40" i="9" a="1"/>
  <c r="F40" i="9" s="1"/>
  <c r="G33" i="9" a="1"/>
  <c r="G33" i="9" s="1"/>
  <c r="F33" i="9" a="1"/>
  <c r="F33" i="9" s="1"/>
  <c r="G30" i="9" a="1"/>
  <c r="G30" i="9" s="1"/>
  <c r="F30" i="9" a="1"/>
  <c r="F30" i="9" s="1"/>
  <c r="G14" i="9" a="1"/>
  <c r="G14" i="9" s="1"/>
  <c r="F14" i="9" a="1"/>
  <c r="F14" i="9" s="1"/>
  <c r="G27" i="9" a="1"/>
  <c r="G27" i="9" s="1"/>
  <c r="F27" i="9" a="1"/>
  <c r="F27" i="9" s="1"/>
  <c r="F43" i="9" a="1"/>
  <c r="F43" i="9" s="1"/>
  <c r="F16" i="9" a="1"/>
  <c r="F16" i="9" s="1"/>
  <c r="G41" i="9" a="1"/>
  <c r="G41" i="9" s="1"/>
  <c r="F41" i="9" a="1"/>
  <c r="F41" i="9" s="1"/>
  <c r="G36" i="9" a="1"/>
  <c r="G36" i="9" s="1"/>
  <c r="F36" i="9" a="1"/>
  <c r="F36" i="9" s="1"/>
  <c r="G25" i="9" a="1"/>
  <c r="G25" i="9" s="1"/>
  <c r="F25" i="9" a="1"/>
  <c r="F25" i="9" s="1"/>
  <c r="G34" i="9" a="1"/>
  <c r="G34" i="9" s="1"/>
  <c r="F34" i="9" a="1"/>
  <c r="F34" i="9" s="1"/>
  <c r="G32" i="9" a="1"/>
  <c r="G32" i="9" s="1"/>
  <c r="F32" i="9" a="1"/>
  <c r="F32" i="9" s="1"/>
  <c r="F17" i="9" a="1"/>
  <c r="F17" i="9" s="1"/>
  <c r="F45" i="9" a="1"/>
  <c r="F45" i="9" s="1"/>
  <c r="G26" i="9" a="1"/>
  <c r="G26" i="9" s="1"/>
  <c r="F26" i="9" a="1"/>
  <c r="F26" i="9" s="1"/>
  <c r="G35" i="9" a="1"/>
  <c r="G35" i="9" s="1"/>
  <c r="F35" i="9" a="1"/>
  <c r="F35" i="9" s="1"/>
  <c r="G31" i="9" a="1"/>
  <c r="G31" i="9" s="1"/>
  <c r="F31" i="9" a="1"/>
  <c r="F31" i="9" s="1"/>
  <c r="G39" i="9" a="1"/>
  <c r="G39" i="9" s="1"/>
  <c r="F39" i="9" a="1"/>
  <c r="F39" i="9" s="1"/>
  <c r="G44" i="9" a="1"/>
  <c r="G44" i="9" s="1"/>
  <c r="F44" i="9" a="1"/>
  <c r="F44" i="9" s="1"/>
  <c r="F15" i="9" a="1"/>
  <c r="F15" i="9" s="1"/>
  <c r="F42" i="9" a="1"/>
  <c r="F42" i="9" s="1"/>
  <c r="G23" i="9" a="1"/>
  <c r="G23" i="9" s="1"/>
  <c r="F23" i="9" a="1"/>
  <c r="F23" i="9" s="1"/>
  <c r="E46" i="9" a="1"/>
  <c r="E46" i="9" s="1"/>
  <c r="I46" i="9" s="1"/>
  <c r="A46" i="9" a="1"/>
  <c r="A46" i="9" s="1"/>
  <c r="G46" i="9" a="1"/>
  <c r="G46" i="9" s="1"/>
  <c r="F46" i="9" a="1"/>
  <c r="F46" i="9" s="1"/>
  <c r="G21" i="9" a="1"/>
  <c r="G21" i="9" s="1"/>
  <c r="F21" i="9" a="1"/>
  <c r="F21" i="9" s="1"/>
  <c r="G18" i="9" a="1"/>
  <c r="G18" i="9" s="1"/>
  <c r="G24" i="9" a="1"/>
  <c r="G24" i="9" s="1"/>
  <c r="G12" i="9" a="1"/>
  <c r="G12" i="9" s="1"/>
  <c r="I39" i="9"/>
  <c r="I28" i="9"/>
  <c r="I30" i="9"/>
  <c r="I37" i="9" l="1"/>
  <c r="I47" i="9"/>
  <c r="G45" i="9" a="1"/>
  <c r="G45" i="9" s="1"/>
  <c r="G17" i="9" a="1"/>
  <c r="G17" i="9" s="1"/>
  <c r="G16" i="9" a="1"/>
  <c r="G16" i="9" s="1"/>
  <c r="G43" i="9" a="1"/>
  <c r="G43" i="9" s="1"/>
  <c r="G42" i="9" a="1"/>
  <c r="G42" i="9" s="1"/>
  <c r="G15" i="9" a="1"/>
  <c r="G15" i="9" s="1"/>
  <c r="I12" i="9"/>
  <c r="H6" i="9"/>
  <c r="J46" i="9" s="1"/>
  <c r="K46" i="9" s="1"/>
  <c r="E4" i="8"/>
  <c r="E3" i="8"/>
  <c r="H4" i="9"/>
  <c r="H3" i="9"/>
  <c r="D5" i="9"/>
  <c r="D4" i="9"/>
  <c r="C5" i="8"/>
  <c r="C4" i="8"/>
  <c r="J30" i="9" l="1"/>
  <c r="K30" i="9" s="1"/>
  <c r="J27" i="9"/>
  <c r="K27" i="9" s="1"/>
  <c r="J40" i="9"/>
  <c r="K40" i="9" s="1"/>
  <c r="J25" i="9"/>
  <c r="K25" i="9" s="1"/>
  <c r="J24" i="9"/>
  <c r="K24" i="9" s="1"/>
  <c r="J22" i="9"/>
  <c r="K22" i="9" s="1"/>
  <c r="J45" i="9"/>
  <c r="K45" i="9" s="1"/>
  <c r="J26" i="9"/>
  <c r="K26" i="9" s="1"/>
  <c r="J36" i="9"/>
  <c r="K36" i="9" s="1"/>
  <c r="J42" i="9"/>
  <c r="K42" i="9" s="1"/>
  <c r="J23" i="9"/>
  <c r="K23" i="9" s="1"/>
  <c r="J31" i="9"/>
  <c r="K31" i="9" s="1"/>
  <c r="J33" i="9"/>
  <c r="K33" i="9" s="1"/>
  <c r="J41" i="9"/>
  <c r="K41" i="9" s="1"/>
  <c r="J35" i="9"/>
  <c r="K35" i="9" s="1"/>
  <c r="J34" i="9"/>
  <c r="K34" i="9" s="1"/>
  <c r="J32" i="9"/>
  <c r="K32" i="9" s="1"/>
  <c r="J43" i="9"/>
  <c r="K43" i="9" s="1"/>
  <c r="J44" i="9"/>
  <c r="K44" i="9" s="1"/>
  <c r="J21" i="9"/>
  <c r="K21" i="9" s="1"/>
  <c r="J39" i="9"/>
  <c r="K39" i="9" s="1"/>
  <c r="J12" i="9"/>
  <c r="K12" i="9" s="1"/>
  <c r="J37" i="9" l="1"/>
  <c r="K28" i="9"/>
  <c r="K37" i="9"/>
  <c r="J28" i="9"/>
  <c r="K47" i="9"/>
  <c r="J47" i="9"/>
  <c r="I18" i="9"/>
  <c r="I17" i="9"/>
  <c r="I15" i="9"/>
  <c r="I16" i="9"/>
  <c r="I14" i="9"/>
  <c r="I13" i="9"/>
  <c r="J13" i="9" s="1"/>
  <c r="K13" i="9" s="1"/>
  <c r="J14" i="9" l="1"/>
  <c r="K14" i="9" s="1"/>
  <c r="J16" i="9"/>
  <c r="K16" i="9" s="1"/>
  <c r="J15" i="9"/>
  <c r="K15" i="9" s="1"/>
  <c r="J17" i="9"/>
  <c r="K17" i="9" s="1"/>
  <c r="J18" i="9"/>
  <c r="K18" i="9" s="1"/>
  <c r="I19" i="9"/>
  <c r="H5" i="9" s="1"/>
  <c r="K19" i="9" l="1"/>
  <c r="H8" i="9" s="1"/>
  <c r="J19" i="9"/>
  <c r="H7" i="9"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
    <bk>
      <extLst>
        <ext uri="{3e2802c4-a4d2-4d8b-9148-e3be6c30e623}">
          <xlrd:rvb i="0"/>
        </ext>
      </extLst>
    </bk>
  </futureMetadata>
  <futureMetadata name="XLDAPR" count="1">
    <bk>
      <extLst>
        <ext uri="{bdbb8cdc-fa1e-496e-a857-3c3f30c029c3}">
          <xda:dynamicArrayProperties fDynamic="1" fCollapsed="0"/>
        </ext>
      </extLst>
    </bk>
  </futureMetadata>
  <cellMetadata count="1">
    <bk>
      <rc t="2" v="0"/>
    </bk>
  </cellMetadata>
  <valueMetadata count="1">
    <bk>
      <rc t="1" v="0"/>
    </bk>
  </valueMetadata>
</metadata>
</file>

<file path=xl/sharedStrings.xml><?xml version="1.0" encoding="utf-8"?>
<sst xmlns="http://schemas.openxmlformats.org/spreadsheetml/2006/main" count="449" uniqueCount="162">
  <si>
    <t>Ecole normale supérieure - PSL</t>
  </si>
  <si>
    <t>Fournisseur :</t>
  </si>
  <si>
    <t>Total € HT :</t>
  </si>
  <si>
    <t>Désignation</t>
  </si>
  <si>
    <t>Montant de la TVA</t>
  </si>
  <si>
    <t>Total € TTC :</t>
  </si>
  <si>
    <t>Acheteur</t>
  </si>
  <si>
    <t>Objet de la consultation</t>
  </si>
  <si>
    <t>Numéro de consultation</t>
  </si>
  <si>
    <t>Observations 
(le cas échéant)</t>
  </si>
  <si>
    <t>BORDEREAU DES PRIX UNITAIRES</t>
  </si>
  <si>
    <t>DEVIS QUANTITIF ESTIMATIF</t>
  </si>
  <si>
    <t>Taux de TVA :</t>
  </si>
  <si>
    <t>Informations candidat</t>
  </si>
  <si>
    <t>Nom du candidat</t>
  </si>
  <si>
    <t>à compléter</t>
  </si>
  <si>
    <t>Date</t>
  </si>
  <si>
    <t>Onglet</t>
  </si>
  <si>
    <t>Description</t>
  </si>
  <si>
    <t xml:space="preserve">BPU </t>
  </si>
  <si>
    <t>DQE</t>
  </si>
  <si>
    <t>PREAMBULE</t>
  </si>
  <si>
    <t>Date :</t>
  </si>
  <si>
    <t>Montant 
de la TVA</t>
  </si>
  <si>
    <t>N° de ligne</t>
  </si>
  <si>
    <t>Préambule</t>
  </si>
  <si>
    <t>Montant TVA € :</t>
  </si>
  <si>
    <t>Marques</t>
  </si>
  <si>
    <t>Toutes les marques citées dans les documents s’entendent comme « modèle / marque visée ou équivalent »</t>
  </si>
  <si>
    <t>Cellules à renseigner</t>
  </si>
  <si>
    <t>Modifications interdites</t>
  </si>
  <si>
    <t>Prix</t>
  </si>
  <si>
    <t>Erreurs de calcul</t>
  </si>
  <si>
    <t>Règles</t>
  </si>
  <si>
    <t>Règles spécifiques par onglet</t>
  </si>
  <si>
    <t>BPU</t>
  </si>
  <si>
    <t>Vérifier que les résultats calculés à partir de l’onglet BPU sont corrects.</t>
  </si>
  <si>
    <t>Composition du fichier</t>
  </si>
  <si>
    <t>En cas d’erreur de calcul dans l’un des onglets, le candidat doit en informer immédiatement l’acheteur via la plateforme de dématérialisation des achats de l’État, en précisant l’onglet concerné et la ou les cellules affectées.</t>
  </si>
  <si>
    <t>Règles générales des onglets</t>
  </si>
  <si>
    <r>
      <t xml:space="preserve">Préambule
</t>
    </r>
    <r>
      <rPr>
        <sz val="11"/>
        <rFont val="Calibri"/>
        <family val="2"/>
        <scheme val="minor"/>
      </rPr>
      <t>(document précisant les règles des onglets)</t>
    </r>
  </si>
  <si>
    <r>
      <t xml:space="preserve">Bordereau des prix unitaires 
</t>
    </r>
    <r>
      <rPr>
        <sz val="11"/>
        <rFont val="Calibri"/>
        <family val="2"/>
        <scheme val="minor"/>
      </rPr>
      <t>(document contractuel)</t>
    </r>
  </si>
  <si>
    <r>
      <t xml:space="preserve">Détail quantitatif estimatif 
</t>
    </r>
    <r>
      <rPr>
        <sz val="11"/>
        <rFont val="Calibri"/>
        <family val="2"/>
        <scheme val="minor"/>
      </rPr>
      <t>(document sans valeur contractuelle) servant uniquement pour analyser les offres</t>
    </r>
  </si>
  <si>
    <t>Famille</t>
  </si>
  <si>
    <r>
      <t xml:space="preserve">Le candidat doit renseigner toutes les cellules de couleur bleue, </t>
    </r>
    <r>
      <rPr>
        <b/>
        <sz val="11"/>
        <color theme="1"/>
        <rFont val="Calibri"/>
        <family val="2"/>
        <scheme val="minor"/>
      </rPr>
      <t>sauf celles de la colonne « Observations »</t>
    </r>
    <r>
      <rPr>
        <sz val="11"/>
        <color theme="1"/>
        <rFont val="Calibri"/>
        <family val="2"/>
        <scheme val="minor"/>
      </rPr>
      <t>, qui sont facultatives.</t>
    </r>
  </si>
  <si>
    <r>
      <t xml:space="preserve">Les prix indiqués par le candidat doivent correspondre à des </t>
    </r>
    <r>
      <rPr>
        <b/>
        <sz val="11"/>
        <color theme="1"/>
        <rFont val="Calibri"/>
        <family val="2"/>
        <scheme val="minor"/>
      </rPr>
      <t>prix unitaires complets</t>
    </r>
    <r>
      <rPr>
        <sz val="11"/>
        <color theme="1"/>
        <rFont val="Calibri"/>
        <family val="2"/>
        <scheme val="minor"/>
      </rPr>
      <t>.</t>
    </r>
  </si>
  <si>
    <t>Prestations de numérisation des fonds scientifiques et patrimoniaux des bibliothèques de l’École normale supérieure – PSL</t>
  </si>
  <si>
    <t>2026-009</t>
  </si>
  <si>
    <t xml:space="preserve">Documents manuscrits </t>
  </si>
  <si>
    <t>Production des fichiers images de conservation au format TIFF - 400 dpi</t>
  </si>
  <si>
    <r>
      <t xml:space="preserve">Production des fichiers images de conservation au format TIFF – 400 dpi </t>
    </r>
    <r>
      <rPr>
        <b/>
        <sz val="11"/>
        <color rgb="FFFF0000"/>
        <rFont val="Calibri"/>
        <family val="2"/>
      </rPr>
      <t>OUVERTURE RESTREINTE</t>
    </r>
  </si>
  <si>
    <t>Production des fichiers images de diffusion au format JPEG - 300 dpi</t>
  </si>
  <si>
    <t>Production d'un fichier PDF</t>
  </si>
  <si>
    <r>
      <t xml:space="preserve">Production des fichiers images de diffusion au format JPEG – 300 dpi
</t>
    </r>
    <r>
      <rPr>
        <b/>
        <sz val="11"/>
        <color rgb="FFFF0000"/>
        <rFont val="Calibri"/>
        <family val="2"/>
      </rPr>
      <t>OUVERTURE RESTREINTE</t>
    </r>
  </si>
  <si>
    <t>Documents imprimés</t>
  </si>
  <si>
    <t>Production d'un fichier PDF multicouche avec texte caché</t>
  </si>
  <si>
    <r>
      <t xml:space="preserve">Production des fichiers images de conservation au format TIFF – 400 dpi
</t>
    </r>
    <r>
      <rPr>
        <b/>
        <sz val="11"/>
        <color rgb="FFFF0000"/>
        <rFont val="Calibri"/>
        <family val="2"/>
      </rPr>
      <t>OUVERTURE RESTREINTE</t>
    </r>
  </si>
  <si>
    <t>Production de métadonnées pour les documents numérisés</t>
  </si>
  <si>
    <r>
      <t xml:space="preserve">Fourniture de fichiers de métadonnées au format EAD 
</t>
    </r>
    <r>
      <rPr>
        <b/>
        <sz val="11"/>
        <color rgb="FFFF0000"/>
        <rFont val="Calibri"/>
        <family val="2"/>
      </rPr>
      <t>(prix à l'unité documentaire. 1 fichier par document numérisé)</t>
    </r>
  </si>
  <si>
    <r>
      <t xml:space="preserve">Fourniture de fichiers de métadonnées au format Dublin Core qualifié 
</t>
    </r>
    <r>
      <rPr>
        <b/>
        <sz val="11"/>
        <color rgb="FFFF0000"/>
        <rFont val="Calibri"/>
        <family val="2"/>
      </rPr>
      <t>(prix à l'unité documentaire. 1 fichier par document numérisé)</t>
    </r>
  </si>
  <si>
    <r>
      <t xml:space="preserve">Fourniture de fichiers de métadonnées au format METS 
</t>
    </r>
    <r>
      <rPr>
        <b/>
        <sz val="11"/>
        <color rgb="FFFF0000"/>
        <rFont val="Calibri"/>
        <family val="2"/>
      </rPr>
      <t>(prix à l'unité documentaire. 1 fichier par document numérisé)</t>
    </r>
  </si>
  <si>
    <r>
      <t xml:space="preserve">Livraison des fichiers numériques sur stockage physique 
</t>
    </r>
    <r>
      <rPr>
        <b/>
        <sz val="11"/>
        <color rgb="FFFF0000"/>
        <rFont val="Calibri"/>
        <family val="2"/>
      </rPr>
      <t>(prix à l'unité : 1 disque dur)</t>
    </r>
  </si>
  <si>
    <t>Autre</t>
  </si>
  <si>
    <t>Plus de 100 000 vues</t>
  </si>
  <si>
    <t>Production des fichiers OCR au format ALTO 
(Prix unitaire par page par page)</t>
  </si>
  <si>
    <t>Prix unitaire par page 
en € HT</t>
  </si>
  <si>
    <t>Prix unitaire par page 
 en € TTC</t>
  </si>
  <si>
    <t>De 0 à 500 vues</t>
  </si>
  <si>
    <t>De 501 à 10 000 vues</t>
  </si>
  <si>
    <t>Tranche</t>
  </si>
  <si>
    <t>1.1</t>
  </si>
  <si>
    <t>1.2</t>
  </si>
  <si>
    <t>1.3</t>
  </si>
  <si>
    <t>1.4</t>
  </si>
  <si>
    <t>2.1</t>
  </si>
  <si>
    <t>2.2</t>
  </si>
  <si>
    <t>2.3</t>
  </si>
  <si>
    <t>2.4</t>
  </si>
  <si>
    <t>3.1</t>
  </si>
  <si>
    <t>3.2</t>
  </si>
  <si>
    <t>3.3</t>
  </si>
  <si>
    <t>3.4</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</si>
  <si>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</si>
  <si>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</si>
  <si>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</si>
  <si>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</si>
  <si>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</si>
  <si>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</si>
  <si>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</si>
  <si>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</si>
  <si>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</si>
  <si>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</si>
  <si>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</si>
  <si>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</si>
  <si>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</si>
  <si>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</si>
  <si>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</si>
  <si>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</si>
  <si>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</si>
  <si>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</si>
  <si>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</si>
  <si>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</si>
  <si>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</si>
  <si>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</si>
  <si>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</si>
  <si>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</si>
  <si>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</si>
  <si>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</si>
  <si>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10.3</t>
  </si>
  <si>
    <t>10.4</t>
  </si>
  <si>
    <t>11.1</t>
  </si>
  <si>
    <t>11.2</t>
  </si>
  <si>
    <t>11.3</t>
  </si>
  <si>
    <t>11.4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</si>
  <si>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</si>
  <si>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</si>
  <si>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</si>
  <si>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</si>
  <si>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</si>
  <si>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</si>
  <si>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</si>
  <si>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</si>
  <si>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</si>
  <si>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</si>
  <si>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</si>
  <si>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</si>
  <si>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</si>
  <si>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</si>
  <si>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</si>
  <si>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</si>
  <si>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</si>
  <si>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</si>
  <si>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</si>
  <si>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</si>
  <si>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</si>
  <si>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</si>
  <si>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</si>
  <si>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</si>
  <si>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18.1</t>
  </si>
  <si>
    <t>18.2</t>
  </si>
  <si>
    <t>18.3</t>
  </si>
  <si>
    <t>18.4</t>
  </si>
  <si>
    <t>19.1</t>
  </si>
  <si>
    <t>19.2</t>
  </si>
  <si>
    <t>19.3</t>
  </si>
  <si>
    <t>19.4</t>
  </si>
  <si>
    <t>De 10 001 à 100 000 vues</t>
  </si>
  <si>
    <t>Livraison des fichiers numériques sur stockage physique 
(prix à l'unité : 1 disque dur)</t>
  </si>
  <si>
    <t>Fourniture de fichiers de métadonnées au format METS 
(prix à l'unité documentaire. 1 fichier par document numérisé)</t>
  </si>
  <si>
    <t>Fourniture de fichiers de métadonnées au format EAD 
(prix à l'unité documentaire. 1 fichier par document numérisé)</t>
  </si>
  <si>
    <t>2. Vérifier les calculs automatiques : « Montant de la TVA » et « Prix unitaire par page en € TTC ».</t>
  </si>
  <si>
    <r>
      <t xml:space="preserve">Aucune modification du fichier n’est autorisée, qu’elle soit de forme ou de fond (notamment l’ajout, la suppression ou l’altération de données, colonnes ou lignes). 
</t>
    </r>
    <r>
      <rPr>
        <b/>
        <sz val="11"/>
        <color theme="1"/>
        <rFont val="Calibri"/>
        <family val="2"/>
        <scheme val="minor"/>
      </rPr>
      <t>Toute modification effectuée par le candidat entraînera l’irrégularité de son offre.</t>
    </r>
  </si>
  <si>
    <t>Tranche de vues</t>
  </si>
  <si>
    <t>Montant total du DQE en € HT</t>
  </si>
  <si>
    <t>Montant total du DQE en € TTC</t>
  </si>
  <si>
    <t>Montant 
de la TVA en €</t>
  </si>
  <si>
    <t>Quantité estimative annuelle</t>
  </si>
  <si>
    <t>Remise applicable sur le catalogue / tarif public pour les prestations objet du marché et non détaillées dans le BPU :</t>
  </si>
  <si>
    <t>Documents iconographiques et photographiques</t>
  </si>
  <si>
    <r>
      <t xml:space="preserve">Prise en charge et transport des documents (voir article 6 du Cahier des Clauses Techniques Particulières)
</t>
    </r>
    <r>
      <rPr>
        <b/>
        <sz val="11"/>
        <color rgb="FFFF0000"/>
        <rFont val="Calibri"/>
        <family val="2"/>
      </rPr>
      <t>Prix à l'unité : 1 transport aller/retour des documents</t>
    </r>
  </si>
  <si>
    <t>Prise en charge et transport des documents (voir article 6 du Cahier des Clauses Techniques Particulières)
Prix à l'unité : 1 transport aller/retour des documents</t>
  </si>
  <si>
    <t>1. Renseigner les prix unitaires HT, le taux de TVA et la remise applicable.
En l’absence de remise, indiquer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</si>
</sst>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0.00\ &quot;€&quot;"/>
    <numFmt numFmtId="165" formatCode="@* &quot; :&quot;"/>
    <numFmt numFmtId="166" formatCode="#,##0.00\ [$€-40C];\-#,##0.00\ [$€-40C]"/>
    <numFmt numFmtId="168" formatCode="&quot;COMMANDE TYPE N°1 (documents manuscrits) :&quot;\ @"/>
    <numFmt numFmtId="169" formatCode="&quot;COMMANDE TYPE N°2 (documents manuscrits) :&quot;\ @"/>
    <numFmt numFmtId="170" formatCode="&quot;COMMANDE TYPE N°3 (documents iconographiques et photographiques) :&quot;\ @"/>
    <numFmt numFmtId="171" formatCode="&quot;COMMANDE TYPE N°4 (documents imprimés) :&quot;\ @"/>
    <numFmt numFmtId="172" formatCode="_-* #,##0.00\ [$€-40C]_-;\-* #,##0.00\ [$€-40C]_-;_-* &quot;-&quot;??\ [$€-40C]_-;_-@_-"/>
  </numFmts>
  <fonts count="36"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b/>
      <sz val="10"/>
      <name val="Arial"/>
      <family val="2"/>
    </font>
    <font>
      <sz val="11"/>
      <color indexed="8"/>
      <name val="Calibri"/>
      <family val="2"/>
    </font>
    <font>
      <sz val="11"/>
      <color indexed="8"/>
      <name val="Arial"/>
      <family val="2"/>
    </font>
    <font>
      <sz val="10"/>
      <color indexed="8"/>
      <name val="Arial"/>
      <family val="2"/>
    </font>
    <font>
      <b/>
      <sz val="10"/>
      <color indexed="8"/>
      <name val="Arial"/>
      <family val="2"/>
    </font>
    <font>
      <b/>
      <sz val="9"/>
      <color indexed="9"/>
      <name val="Arial"/>
      <family val="2"/>
    </font>
    <font>
      <sz val="11"/>
      <color rgb="FF0000FF"/>
      <name val="Calibri"/>
      <family val="2"/>
    </font>
    <font>
      <sz val="11"/>
      <color theme="1"/>
      <name val="Calibri"/>
      <family val="2"/>
    </font>
    <font>
      <b/>
      <sz val="10"/>
      <color rgb="FF0000FF"/>
      <name val="Arial"/>
      <family val="2"/>
    </font>
    <font>
      <sz val="11"/>
      <name val="Calibri"/>
      <family val="2"/>
    </font>
    <font>
      <b/>
      <sz val="11"/>
      <name val="Calibri"/>
      <family val="2"/>
      <scheme val="minor"/>
    </font>
    <font>
      <sz val="11"/>
      <name val="Calibri"/>
      <family val="2"/>
      <scheme val="minor"/>
    </font>
    <font>
      <b/>
      <sz val="18"/>
      <color indexed="8"/>
      <name val="Calibri"/>
      <family val="2"/>
      <scheme val="minor"/>
    </font>
    <font>
      <sz val="11"/>
      <color indexed="8"/>
      <name val="Calibri"/>
      <family val="2"/>
      <scheme val="minor"/>
    </font>
    <font>
      <sz val="10"/>
      <color indexed="8"/>
      <name val="Calibri"/>
      <family val="2"/>
      <scheme val="minor"/>
    </font>
    <font>
      <b/>
      <sz val="10"/>
      <color rgb="FF0000FF"/>
      <name val="Calibri"/>
      <family val="2"/>
      <scheme val="minor"/>
    </font>
    <font>
      <sz val="10"/>
      <name val="Calibri"/>
      <family val="2"/>
      <scheme val="minor"/>
    </font>
    <font>
      <b/>
      <sz val="9"/>
      <color indexed="9"/>
      <name val="Calibri"/>
      <family val="2"/>
      <scheme val="minor"/>
    </font>
    <font>
      <b/>
      <sz val="11"/>
      <color indexed="8"/>
      <name val="Calibri"/>
      <family val="2"/>
      <scheme val="minor"/>
    </font>
    <font>
      <b/>
      <sz val="11"/>
      <color theme="0"/>
      <name val="Calibri"/>
      <family val="2"/>
      <scheme val="minor"/>
    </font>
    <font>
      <b/>
      <sz val="11"/>
      <color theme="1"/>
      <name val="Calibri"/>
      <family val="2"/>
      <scheme val="minor"/>
    </font>
    <font>
      <b/>
      <sz val="10"/>
      <color theme="0"/>
      <name val="Calibri"/>
      <family val="2"/>
      <scheme val="minor"/>
    </font>
    <font>
      <b/>
      <sz val="11"/>
      <color rgb="FFFF0000"/>
      <name val="Calibri"/>
      <family val="2"/>
    </font>
    <font>
      <sz val="8"/>
      <name val="Calibri"/>
      <family val="2"/>
    </font>
    <font>
      <b/>
      <sz val="11"/>
      <name val="Calibri"/>
      <family val="2"/>
    </font>
    <font>
      <b/>
      <sz val="10"/>
      <color indexed="9"/>
      <name val="Arial"/>
      <family val="2"/>
    </font>
    <font>
      <sz val="10"/>
      <color theme="1"/>
      <name val="Calibri"/>
      <family val="2"/>
    </font>
    <font>
      <sz val="10"/>
      <name val="Times New Roman"/>
      <family val="1"/>
      <charset val="1"/>
    </font>
  </fonts>
  <fills count="12">
    <fill>
      <patternFill patternType="none"/>
    </fill>
    <fill>
      <patternFill patternType="gray125"/>
    </fill>
    <fill>
      <patternFill patternType="solid">
        <fgColor indexed="9"/>
        <bgColor indexed="64"/>
      </patternFill>
    </fill>
    <fill>
      <patternFill patternType="solid">
        <fgColor indexed="6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0"/>
        <bgColor indexed="64"/>
      </patternFill>
    </fill>
    <fill>
      <patternFill patternType="solid">
        <fgColor theme="4" tint="-0.249977111117893"/>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9" tint="0.79998168889431442"/>
        <bgColor indexed="64"/>
      </patternFill>
    </fill>
  </fills>
  <borders count="25">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theme="9"/>
      </left>
      <right style="thin">
        <color theme="9"/>
      </right>
      <top style="thin">
        <color theme="9"/>
      </top>
      <bottom style="thin">
        <color theme="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9"/>
      </left>
      <right style="thin">
        <color theme="9"/>
      </right>
      <top style="thin">
        <color theme="9"/>
      </top>
      <bottom/>
      <diagonal/>
    </border>
    <border>
      <left style="thin">
        <color theme="9"/>
      </left>
      <right style="thin">
        <color theme="9"/>
      </right>
      <top/>
      <bottom style="thin">
        <color theme="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9900"/>
      </left>
      <right/>
      <top style="medium">
        <color rgb="FFFF9900"/>
      </top>
      <bottom style="medium">
        <color rgb="FFFF9900"/>
      </bottom>
      <diagonal/>
    </border>
    <border>
      <left/>
      <right/>
      <top style="medium">
        <color rgb="FFFF9900"/>
      </top>
      <bottom style="medium">
        <color rgb="FFFF9900"/>
      </bottom>
      <diagonal/>
    </border>
    <border>
      <left/>
      <right style="medium">
        <color rgb="FFFF9900"/>
      </right>
      <top style="medium">
        <color rgb="FFFF9900"/>
      </top>
      <bottom style="medium">
        <color rgb="FFFF9900"/>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thin">
        <color theme="9"/>
      </left>
      <right style="thin">
        <color theme="9"/>
      </right>
      <top style="medium">
        <color theme="9"/>
      </top>
      <bottom style="medium">
        <color theme="9"/>
      </bottom>
      <diagonal/>
    </border>
    <border>
      <left style="thin">
        <color theme="9"/>
      </left>
      <right style="thin">
        <color theme="9"/>
      </right>
      <top style="medium">
        <color theme="9"/>
      </top>
      <bottom style="thin">
        <color theme="9"/>
      </bottom>
      <diagonal/>
    </border>
    <border>
      <left style="thin">
        <color theme="9"/>
      </left>
      <right style="thin">
        <color theme="9"/>
      </right>
      <top/>
      <bottom style="medium">
        <color theme="9"/>
      </bottom>
      <diagonal/>
    </border>
    <border>
      <left style="thin">
        <color theme="9"/>
      </left>
      <right style="thin">
        <color theme="9"/>
      </right>
      <top/>
      <bottom/>
      <diagonal/>
    </border>
  </borders>
  <cellStyleXfs count="8">
    <xf numFmtId="0" fontId="0" fillId="0" borderId="0"/>
    <xf numFmtId="44" fontId="9" fillId="0" borderId="0" applyFont="0" applyFill="0" applyBorder="0" applyAlignment="0" applyProtection="0"/>
    <xf numFmtId="44" fontId="6" fillId="0" borderId="0" applyFont="0" applyFill="0" applyBorder="0" applyAlignment="0" applyProtection="0"/>
    <xf numFmtId="9" fontId="15" fillId="0" borderId="0" applyFont="0" applyFill="0" applyBorder="0" applyAlignment="0" applyProtection="0"/>
    <xf numFmtId="0" fontId="5" fillId="0" borderId="0"/>
    <xf numFmtId="0" fontId="7" fillId="0" borderId="0"/>
    <xf numFmtId="0" fontId="4" fillId="0" borderId="0"/>
    <xf numFmtId="0" fontId="35" fillId="0" borderId="0"/>
  </cellStyleXfs>
  <cellXfs count="136">
    <xf numFmtId="0" fontId="0" fillId="0" borderId="0" xfId="0"/>
    <xf numFmtId="0" fontId="12" fillId="2" borderId="0" xfId="0" applyFont="1" applyFill="1" applyAlignment="1">
      <alignment horizontal="right" vertical="center"/>
    </xf>
    <xf numFmtId="0" fontId="10" fillId="0" borderId="0" xfId="0" applyFont="1" applyAlignment="1">
      <alignment vertical="center"/>
    </xf>
    <xf numFmtId="0" fontId="10" fillId="2" borderId="0" xfId="0" applyFont="1" applyFill="1" applyAlignment="1">
      <alignment vertical="center"/>
    </xf>
    <xf numFmtId="0" fontId="10" fillId="2" borderId="0" xfId="0" applyFont="1" applyFill="1" applyAlignment="1">
      <alignment vertical="center" wrapText="1"/>
    </xf>
    <xf numFmtId="0" fontId="0" fillId="0" borderId="0" xfId="0" applyAlignment="1">
      <alignment vertical="center"/>
    </xf>
    <xf numFmtId="0" fontId="11" fillId="2" borderId="0" xfId="0" applyFont="1" applyFill="1" applyAlignment="1">
      <alignment vertical="center"/>
    </xf>
    <xf numFmtId="0" fontId="11" fillId="2" borderId="0" xfId="0" applyFont="1" applyFill="1" applyAlignment="1">
      <alignment vertical="center" wrapText="1"/>
    </xf>
    <xf numFmtId="0" fontId="7" fillId="2" borderId="0" xfId="0" applyFont="1" applyFill="1" applyAlignment="1">
      <alignment vertical="center"/>
    </xf>
    <xf numFmtId="0" fontId="7" fillId="2" borderId="0" xfId="0" applyFont="1" applyFill="1" applyAlignment="1">
      <alignment vertical="center" wrapText="1"/>
    </xf>
    <xf numFmtId="0" fontId="0" fillId="0" borderId="0" xfId="0" applyAlignment="1">
      <alignment horizontal="center" vertical="center"/>
    </xf>
    <xf numFmtId="0" fontId="13" fillId="3" borderId="12" xfId="0" applyFont="1" applyFill="1" applyBorder="1" applyAlignment="1">
      <alignment horizontal="center" vertical="center" wrapText="1"/>
    </xf>
    <xf numFmtId="49" fontId="0" fillId="0" borderId="13" xfId="0" applyNumberFormat="1" applyBorder="1" applyAlignment="1">
      <alignment horizontal="center" vertical="center"/>
    </xf>
    <xf numFmtId="0" fontId="0" fillId="0" borderId="13" xfId="0" applyBorder="1" applyAlignment="1">
      <alignment vertical="center" wrapText="1"/>
    </xf>
    <xf numFmtId="164" fontId="14" fillId="4" borderId="13" xfId="0" applyNumberFormat="1" applyFont="1" applyFill="1" applyBorder="1" applyAlignment="1" applyProtection="1">
      <alignment vertical="center"/>
      <protection locked="0"/>
    </xf>
    <xf numFmtId="164" fontId="17" fillId="5" borderId="13" xfId="0" applyNumberFormat="1" applyFont="1" applyFill="1" applyBorder="1" applyAlignment="1">
      <alignment vertical="center"/>
    </xf>
    <xf numFmtId="0" fontId="14" fillId="4" borderId="13" xfId="0" applyFont="1" applyFill="1" applyBorder="1" applyAlignment="1" applyProtection="1">
      <alignment vertical="center"/>
      <protection locked="0"/>
    </xf>
    <xf numFmtId="0" fontId="18" fillId="0" borderId="11" xfId="5" applyFont="1" applyBorder="1" applyAlignment="1">
      <alignment horizontal="left" vertical="center" wrapText="1"/>
    </xf>
    <xf numFmtId="0" fontId="20" fillId="2" borderId="0" xfId="0" applyFont="1" applyFill="1" applyAlignment="1">
      <alignment vertical="center"/>
    </xf>
    <xf numFmtId="0" fontId="22" fillId="2" borderId="0" xfId="0" applyFont="1" applyFill="1" applyAlignment="1">
      <alignment vertical="center"/>
    </xf>
    <xf numFmtId="0" fontId="24" fillId="2" borderId="0" xfId="0" applyFont="1" applyFill="1" applyAlignment="1">
      <alignment vertical="center"/>
    </xf>
    <xf numFmtId="165" fontId="26" fillId="2" borderId="1" xfId="0" applyNumberFormat="1" applyFont="1" applyFill="1" applyBorder="1" applyAlignment="1">
      <alignment vertical="center"/>
    </xf>
    <xf numFmtId="0" fontId="21" fillId="2" borderId="4" xfId="0" applyFont="1" applyFill="1" applyBorder="1" applyAlignment="1">
      <alignment horizontal="left" vertical="center" wrapText="1"/>
    </xf>
    <xf numFmtId="165" fontId="26" fillId="2" borderId="2" xfId="0" applyNumberFormat="1" applyFont="1" applyFill="1" applyBorder="1" applyAlignment="1">
      <alignment vertical="center"/>
    </xf>
    <xf numFmtId="1" fontId="21" fillId="2" borderId="5" xfId="0" applyNumberFormat="1" applyFont="1" applyFill="1" applyBorder="1" applyAlignment="1">
      <alignment horizontal="left" vertical="center" wrapText="1"/>
    </xf>
    <xf numFmtId="0" fontId="25" fillId="3" borderId="12" xfId="0" applyFont="1" applyFill="1" applyBorder="1" applyAlignment="1">
      <alignment horizontal="center" vertical="center" wrapText="1"/>
    </xf>
    <xf numFmtId="0" fontId="3" fillId="0" borderId="0" xfId="0" applyFont="1" applyAlignment="1">
      <alignment horizontal="center" vertical="center"/>
    </xf>
    <xf numFmtId="0" fontId="3" fillId="0" borderId="0" xfId="6" applyFont="1" applyAlignment="1">
      <alignment vertical="center"/>
    </xf>
    <xf numFmtId="0" fontId="21" fillId="2" borderId="5" xfId="0" applyFont="1" applyFill="1" applyBorder="1" applyAlignment="1">
      <alignment horizontal="left" vertical="center"/>
    </xf>
    <xf numFmtId="0" fontId="3" fillId="0" borderId="11" xfId="6" applyFont="1" applyBorder="1" applyAlignment="1">
      <alignment horizontal="left" vertical="center" wrapText="1"/>
    </xf>
    <xf numFmtId="0" fontId="23" fillId="4" borderId="11" xfId="6" applyFont="1" applyFill="1" applyBorder="1" applyAlignment="1" applyProtection="1">
      <alignment horizontal="left" vertical="center"/>
      <protection locked="0"/>
    </xf>
    <xf numFmtId="0" fontId="3" fillId="0" borderId="11" xfId="6" applyFont="1" applyBorder="1" applyAlignment="1">
      <alignment horizontal="left" vertical="center"/>
    </xf>
    <xf numFmtId="15" fontId="23" fillId="4" borderId="11" xfId="6" applyNumberFormat="1" applyFont="1" applyFill="1" applyBorder="1" applyAlignment="1" applyProtection="1">
      <alignment horizontal="left" vertical="center"/>
      <protection locked="0"/>
    </xf>
    <xf numFmtId="0" fontId="27" fillId="8" borderId="11" xfId="0" applyFont="1" applyFill="1" applyBorder="1"/>
    <xf numFmtId="0" fontId="27" fillId="8" borderId="11" xfId="0" applyFont="1" applyFill="1" applyBorder="1" applyAlignment="1">
      <alignment horizontal="left" vertical="center"/>
    </xf>
    <xf numFmtId="0" fontId="3" fillId="0" borderId="11" xfId="0" applyFont="1" applyBorder="1" applyAlignment="1">
      <alignment vertical="center"/>
    </xf>
    <xf numFmtId="0" fontId="3" fillId="7" borderId="11" xfId="0" applyFont="1" applyFill="1" applyBorder="1" applyAlignment="1">
      <alignment horizontal="left" vertical="center" wrapText="1"/>
    </xf>
    <xf numFmtId="0" fontId="28" fillId="0" borderId="11" xfId="0" applyFont="1" applyBorder="1" applyAlignment="1">
      <alignment horizontal="left" vertical="center"/>
    </xf>
    <xf numFmtId="0" fontId="3" fillId="0" borderId="0" xfId="0" applyFont="1" applyAlignment="1">
      <alignment vertical="center"/>
    </xf>
    <xf numFmtId="49" fontId="0" fillId="0" borderId="13" xfId="0" applyNumberFormat="1" applyBorder="1" applyAlignment="1">
      <alignment horizontal="left" vertical="center" wrapText="1"/>
    </xf>
    <xf numFmtId="164" fontId="32" fillId="5" borderId="19" xfId="0" applyNumberFormat="1" applyFont="1" applyFill="1" applyBorder="1" applyAlignment="1">
      <alignment horizontal="center" vertical="center"/>
    </xf>
    <xf numFmtId="164" fontId="32" fillId="5" borderId="20" xfId="0" applyNumberFormat="1" applyFont="1" applyFill="1" applyBorder="1" applyAlignment="1">
      <alignment horizontal="center" vertical="center"/>
    </xf>
    <xf numFmtId="0" fontId="14" fillId="4" borderId="19" xfId="0" applyFont="1" applyFill="1" applyBorder="1" applyAlignment="1" applyProtection="1">
      <alignment vertical="center"/>
      <protection locked="0"/>
    </xf>
    <xf numFmtId="0" fontId="0" fillId="0" borderId="13" xfId="0" applyBorder="1" applyAlignment="1">
      <alignment horizontal="left" vertical="center" wrapText="1"/>
    </xf>
    <xf numFmtId="0" fontId="11" fillId="0" borderId="0" xfId="0" applyFont="1" applyAlignment="1">
      <alignment vertical="center"/>
    </xf>
    <xf numFmtId="0" fontId="34" fillId="0" borderId="0" xfId="0" applyFont="1" applyAlignment="1">
      <alignment vertical="center"/>
    </xf>
    <xf numFmtId="0" fontId="0" fillId="0" borderId="13" xfId="0" applyBorder="1" applyAlignment="1">
      <alignment horizontal="center" vertical="center" wrapText="1"/>
    </xf>
    <xf numFmtId="0" fontId="11" fillId="2" borderId="0" xfId="0" applyFont="1" applyFill="1" applyAlignment="1">
      <alignment horizontal="center" vertical="center" wrapText="1"/>
    </xf>
    <xf numFmtId="0" fontId="0" fillId="0" borderId="0" xfId="0" applyAlignment="1">
      <alignment vertical="center" wrapText="1"/>
    </xf>
    <xf numFmtId="164" fontId="17" fillId="5" borderId="13" xfId="0" applyNumberFormat="1" applyFont="1" applyFill="1" applyBorder="1" applyAlignment="1">
      <alignment horizontal="center" vertical="center"/>
    </xf>
    <xf numFmtId="164" fontId="17" fillId="5" borderId="13" xfId="3" applyNumberFormat="1" applyFont="1" applyFill="1" applyBorder="1" applyAlignment="1">
      <alignment horizontal="center" vertical="center"/>
    </xf>
    <xf numFmtId="164" fontId="17" fillId="5" borderId="7" xfId="0" applyNumberFormat="1" applyFont="1" applyFill="1" applyBorder="1" applyAlignment="1">
      <alignment horizontal="center" vertical="center"/>
    </xf>
    <xf numFmtId="0" fontId="2" fillId="7" borderId="15" xfId="0" applyFont="1" applyFill="1" applyBorder="1" applyAlignment="1">
      <alignment horizontal="left" vertical="center" wrapText="1"/>
    </xf>
    <xf numFmtId="0" fontId="2" fillId="7" borderId="11" xfId="0" applyFont="1" applyFill="1" applyBorder="1" applyAlignment="1">
      <alignment horizontal="left" vertical="center" wrapText="1"/>
    </xf>
    <xf numFmtId="164" fontId="14" fillId="4" borderId="22" xfId="0" applyNumberFormat="1" applyFont="1" applyFill="1" applyBorder="1" applyAlignment="1" applyProtection="1">
      <alignment vertical="center"/>
      <protection locked="0"/>
    </xf>
    <xf numFmtId="164" fontId="17" fillId="5" borderId="22" xfId="0" applyNumberFormat="1" applyFont="1" applyFill="1" applyBorder="1" applyAlignment="1">
      <alignment vertical="center"/>
    </xf>
    <xf numFmtId="0" fontId="14" fillId="4" borderId="22" xfId="0" applyFont="1" applyFill="1" applyBorder="1" applyAlignment="1" applyProtection="1">
      <alignment vertical="center"/>
      <protection locked="0"/>
    </xf>
    <xf numFmtId="164" fontId="14" fillId="4" borderId="23" xfId="0" applyNumberFormat="1" applyFont="1" applyFill="1" applyBorder="1" applyAlignment="1" applyProtection="1">
      <alignment vertical="center"/>
      <protection locked="0"/>
    </xf>
    <xf numFmtId="164" fontId="17" fillId="5" borderId="23" xfId="0" applyNumberFormat="1" applyFont="1" applyFill="1" applyBorder="1" applyAlignment="1">
      <alignment vertical="center"/>
    </xf>
    <xf numFmtId="0" fontId="14" fillId="4" borderId="23" xfId="0" applyFont="1" applyFill="1" applyBorder="1" applyAlignment="1" applyProtection="1">
      <alignment vertical="center"/>
      <protection locked="0"/>
    </xf>
    <xf numFmtId="49" fontId="0" fillId="11" borderId="22" xfId="0" applyNumberFormat="1" applyFill="1" applyBorder="1" applyAlignment="1">
      <alignment horizontal="center" vertical="center"/>
    </xf>
    <xf numFmtId="49" fontId="0" fillId="11" borderId="13" xfId="0" applyNumberFormat="1" applyFill="1" applyBorder="1" applyAlignment="1">
      <alignment horizontal="center" vertical="center"/>
    </xf>
    <xf numFmtId="49" fontId="0" fillId="11" borderId="23" xfId="0" applyNumberFormat="1" applyFill="1" applyBorder="1" applyAlignment="1">
      <alignment horizontal="center" vertical="center"/>
    </xf>
    <xf numFmtId="49" fontId="0" fillId="7" borderId="13" xfId="0" applyNumberFormat="1" applyFill="1" applyBorder="1" applyAlignment="1">
      <alignment horizontal="center" vertical="center"/>
    </xf>
    <xf numFmtId="49" fontId="0" fillId="11" borderId="22" xfId="0" applyNumberFormat="1" applyFill="1" applyBorder="1" applyAlignment="1">
      <alignment horizontal="left" vertical="center" wrapText="1"/>
    </xf>
    <xf numFmtId="0" fontId="0" fillId="11" borderId="22" xfId="0" applyFill="1" applyBorder="1" applyAlignment="1">
      <alignment vertical="center" wrapText="1"/>
    </xf>
    <xf numFmtId="49" fontId="0" fillId="11" borderId="13" xfId="0" applyNumberFormat="1" applyFill="1" applyBorder="1" applyAlignment="1">
      <alignment horizontal="left" vertical="center" wrapText="1"/>
    </xf>
    <xf numFmtId="0" fontId="0" fillId="11" borderId="13" xfId="0" applyFill="1" applyBorder="1" applyAlignment="1">
      <alignment vertical="center" wrapText="1"/>
    </xf>
    <xf numFmtId="49" fontId="0" fillId="11" borderId="23" xfId="0" applyNumberFormat="1" applyFill="1" applyBorder="1" applyAlignment="1">
      <alignment horizontal="left" vertical="center" wrapText="1"/>
    </xf>
    <xf numFmtId="0" fontId="0" fillId="11" borderId="23" xfId="0" applyFill="1" applyBorder="1" applyAlignment="1">
      <alignment vertical="center" wrapText="1"/>
    </xf>
    <xf numFmtId="49" fontId="0" fillId="0" borderId="24" xfId="0" applyNumberFormat="1" applyBorder="1" applyAlignment="1">
      <alignment horizontal="center" vertical="center"/>
    </xf>
    <xf numFmtId="49" fontId="0" fillId="0" borderId="24" xfId="0" applyNumberFormat="1" applyBorder="1" applyAlignment="1">
      <alignment horizontal="left" vertical="center" wrapText="1"/>
    </xf>
    <xf numFmtId="0" fontId="0" fillId="0" borderId="24" xfId="0" applyBorder="1" applyAlignment="1">
      <alignment vertical="center" wrapText="1"/>
    </xf>
    <xf numFmtId="164" fontId="14" fillId="4" borderId="24" xfId="0" applyNumberFormat="1" applyFont="1" applyFill="1" applyBorder="1" applyAlignment="1" applyProtection="1">
      <alignment vertical="center"/>
      <protection locked="0"/>
    </xf>
    <xf numFmtId="0" fontId="14" fillId="4" borderId="24" xfId="0" applyFont="1" applyFill="1" applyBorder="1" applyAlignment="1" applyProtection="1">
      <alignment vertical="center"/>
      <protection locked="0"/>
    </xf>
    <xf numFmtId="0" fontId="25" fillId="3"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165" fontId="26" fillId="2" borderId="0" xfId="0" applyNumberFormat="1" applyFont="1" applyFill="1" applyAlignment="1">
      <alignment vertical="center"/>
    </xf>
    <xf numFmtId="0" fontId="21" fillId="2" borderId="0" xfId="0" applyFont="1" applyFill="1" applyAlignment="1">
      <alignment horizontal="left" vertical="center" wrapText="1"/>
    </xf>
    <xf numFmtId="3" fontId="17" fillId="5" borderId="13" xfId="0" applyNumberFormat="1" applyFont="1" applyFill="1" applyBorder="1" applyAlignment="1">
      <alignment horizontal="center" vertical="center"/>
    </xf>
    <xf numFmtId="3" fontId="17" fillId="5" borderId="7" xfId="0" applyNumberFormat="1" applyFont="1" applyFill="1" applyBorder="1" applyAlignment="1">
      <alignment horizontal="center" vertical="center"/>
    </xf>
    <xf numFmtId="172" fontId="10" fillId="2" borderId="0" xfId="0" applyNumberFormat="1" applyFont="1" applyFill="1" applyAlignment="1">
      <alignment vertical="center"/>
    </xf>
    <xf numFmtId="172" fontId="11" fillId="2" borderId="0" xfId="0" applyNumberFormat="1" applyFont="1" applyFill="1" applyAlignment="1">
      <alignment vertical="center"/>
    </xf>
    <xf numFmtId="172" fontId="12" fillId="2" borderId="0" xfId="0" applyNumberFormat="1" applyFont="1" applyFill="1" applyAlignment="1">
      <alignment horizontal="right" vertical="center"/>
    </xf>
    <xf numFmtId="172" fontId="11" fillId="2" borderId="0" xfId="0" applyNumberFormat="1" applyFont="1" applyFill="1" applyAlignment="1">
      <alignment vertical="center" wrapText="1"/>
    </xf>
    <xf numFmtId="172" fontId="7" fillId="2" borderId="0" xfId="0" applyNumberFormat="1" applyFont="1" applyFill="1" applyAlignment="1">
      <alignment vertical="center"/>
    </xf>
    <xf numFmtId="172" fontId="13" fillId="3" borderId="12" xfId="0" applyNumberFormat="1" applyFont="1" applyFill="1" applyBorder="1" applyAlignment="1">
      <alignment horizontal="center" vertical="center" wrapText="1"/>
    </xf>
    <xf numFmtId="172" fontId="0" fillId="0" borderId="13" xfId="0" applyNumberFormat="1" applyBorder="1" applyAlignment="1">
      <alignment horizontal="center" vertical="center" wrapText="1"/>
    </xf>
    <xf numFmtId="172" fontId="0" fillId="0" borderId="0" xfId="0" applyNumberFormat="1" applyAlignment="1">
      <alignment vertical="center"/>
    </xf>
    <xf numFmtId="0" fontId="29" fillId="6" borderId="11" xfId="6" applyFont="1" applyFill="1" applyBorder="1" applyAlignment="1">
      <alignment horizontal="left" vertical="center"/>
    </xf>
    <xf numFmtId="0" fontId="28" fillId="0" borderId="11" xfId="0" applyFont="1" applyBorder="1" applyAlignment="1">
      <alignment horizontal="left" vertical="center"/>
    </xf>
    <xf numFmtId="165" fontId="26" fillId="2" borderId="2" xfId="0" applyNumberFormat="1" applyFont="1" applyFill="1" applyBorder="1" applyAlignment="1">
      <alignment horizontal="center" vertical="center"/>
    </xf>
    <xf numFmtId="165" fontId="26" fillId="2" borderId="3" xfId="0" applyNumberFormat="1" applyFont="1" applyFill="1" applyBorder="1" applyAlignment="1">
      <alignment horizontal="center" vertical="center"/>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xf>
    <xf numFmtId="0" fontId="8" fillId="5" borderId="8" xfId="0" applyFont="1" applyFill="1" applyBorder="1" applyAlignment="1">
      <alignment horizontal="center" vertic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21" fillId="2" borderId="6" xfId="0" applyFont="1" applyFill="1" applyBorder="1" applyAlignment="1">
      <alignment horizontal="left" vertical="center" wrapText="1"/>
    </xf>
    <xf numFmtId="15" fontId="8" fillId="5" borderId="8" xfId="0" applyNumberFormat="1" applyFont="1" applyFill="1" applyBorder="1" applyAlignment="1">
      <alignment horizontal="center" vertical="center"/>
    </xf>
    <xf numFmtId="15" fontId="8" fillId="5" borderId="9" xfId="0" applyNumberFormat="1" applyFont="1" applyFill="1" applyBorder="1" applyAlignment="1">
      <alignment horizontal="center" vertical="center"/>
    </xf>
    <xf numFmtId="15" fontId="8" fillId="5" borderId="10" xfId="0" applyNumberFormat="1" applyFont="1" applyFill="1" applyBorder="1" applyAlignment="1">
      <alignment horizontal="center" vertical="center"/>
    </xf>
    <xf numFmtId="171" fontId="33" fillId="9" borderId="16" xfId="0" applyNumberFormat="1" applyFont="1" applyFill="1" applyBorder="1" applyAlignment="1">
      <alignment horizontal="center" vertical="center"/>
    </xf>
    <xf numFmtId="171" fontId="33" fillId="9" borderId="17" xfId="0" applyNumberFormat="1" applyFont="1" applyFill="1" applyBorder="1" applyAlignment="1">
      <alignment horizontal="center" vertical="center"/>
    </xf>
    <xf numFmtId="171" fontId="33" fillId="9" borderId="18" xfId="0" applyNumberFormat="1" applyFont="1" applyFill="1" applyBorder="1" applyAlignment="1">
      <alignment horizontal="center" vertical="center"/>
    </xf>
    <xf numFmtId="169" fontId="33" fillId="9" borderId="16" xfId="0" applyNumberFormat="1" applyFont="1" applyFill="1" applyBorder="1" applyAlignment="1">
      <alignment horizontal="center" vertical="center"/>
    </xf>
    <xf numFmtId="169" fontId="33" fillId="9" borderId="17" xfId="0" applyNumberFormat="1" applyFont="1" applyFill="1" applyBorder="1" applyAlignment="1">
      <alignment horizontal="center" vertical="center"/>
    </xf>
    <xf numFmtId="169" fontId="33" fillId="9" borderId="18" xfId="0" applyNumberFormat="1" applyFont="1" applyFill="1" applyBorder="1" applyAlignment="1">
      <alignment horizontal="center" vertical="center"/>
    </xf>
    <xf numFmtId="170" fontId="33" fillId="9" borderId="16" xfId="0" applyNumberFormat="1" applyFont="1" applyFill="1" applyBorder="1" applyAlignment="1">
      <alignment horizontal="center" vertical="center"/>
    </xf>
    <xf numFmtId="170" fontId="33" fillId="9" borderId="17" xfId="0" applyNumberFormat="1" applyFont="1" applyFill="1" applyBorder="1" applyAlignment="1">
      <alignment horizontal="center" vertical="center"/>
    </xf>
    <xf numFmtId="170" fontId="33" fillId="9" borderId="18" xfId="0" applyNumberFormat="1" applyFont="1" applyFill="1" applyBorder="1" applyAlignment="1">
      <alignment horizontal="center" vertical="center"/>
    </xf>
    <xf numFmtId="168" fontId="33" fillId="9" borderId="16" xfId="0" applyNumberFormat="1" applyFont="1" applyFill="1" applyBorder="1" applyAlignment="1">
      <alignment horizontal="center" vertical="center"/>
    </xf>
    <xf numFmtId="168" fontId="33" fillId="9" borderId="17" xfId="0" applyNumberFormat="1" applyFont="1" applyFill="1" applyBorder="1" applyAlignment="1">
      <alignment horizontal="center" vertical="center"/>
    </xf>
    <xf numFmtId="168" fontId="33" fillId="9" borderId="18" xfId="0" applyNumberFormat="1" applyFont="1" applyFill="1" applyBorder="1" applyAlignment="1">
      <alignment horizontal="center" vertical="center"/>
    </xf>
    <xf numFmtId="166" fontId="8" fillId="5" borderId="8" xfId="1" applyNumberFormat="1" applyFont="1" applyFill="1" applyBorder="1" applyAlignment="1">
      <alignment horizontal="center" vertical="center"/>
    </xf>
    <xf numFmtId="166" fontId="8" fillId="5" borderId="9" xfId="1" applyNumberFormat="1" applyFont="1" applyFill="1" applyBorder="1" applyAlignment="1">
      <alignment horizontal="center" vertical="center"/>
    </xf>
    <xf numFmtId="166" fontId="8" fillId="5" borderId="10" xfId="1" applyNumberFormat="1" applyFont="1" applyFill="1" applyBorder="1" applyAlignment="1">
      <alignment horizontal="center" vertical="center"/>
    </xf>
    <xf numFmtId="9" fontId="8" fillId="5" borderId="8" xfId="3" applyFont="1" applyFill="1" applyBorder="1" applyAlignment="1">
      <alignment horizontal="center" vertical="center"/>
    </xf>
    <xf numFmtId="9" fontId="8" fillId="5" borderId="9" xfId="3" applyFont="1" applyFill="1" applyBorder="1" applyAlignment="1">
      <alignment horizontal="center" vertical="center"/>
    </xf>
    <xf numFmtId="9" fontId="8" fillId="5" borderId="10" xfId="3" applyFont="1" applyFill="1" applyBorder="1" applyAlignment="1">
      <alignment horizontal="center" vertical="center"/>
    </xf>
    <xf numFmtId="9" fontId="16" fillId="4" borderId="8" xfId="3" applyFont="1" applyFill="1" applyBorder="1" applyAlignment="1" applyProtection="1">
      <alignment horizontal="center" vertical="center"/>
      <protection locked="0"/>
    </xf>
    <xf numFmtId="9" fontId="16" fillId="4" borderId="9" xfId="3" applyFont="1" applyFill="1" applyBorder="1" applyAlignment="1" applyProtection="1">
      <alignment horizontal="center" vertical="center"/>
      <protection locked="0"/>
    </xf>
    <xf numFmtId="9" fontId="16" fillId="4" borderId="10" xfId="3" applyFont="1" applyFill="1" applyBorder="1" applyAlignment="1" applyProtection="1">
      <alignment horizontal="center" vertical="center"/>
      <protection locked="0"/>
    </xf>
    <xf numFmtId="168" fontId="32" fillId="10" borderId="16" xfId="3" applyNumberFormat="1" applyFont="1" applyFill="1" applyBorder="1" applyAlignment="1">
      <alignment horizontal="right" vertical="center"/>
    </xf>
    <xf numFmtId="168" fontId="32" fillId="10" borderId="17" xfId="3" applyNumberFormat="1" applyFont="1" applyFill="1" applyBorder="1" applyAlignment="1">
      <alignment horizontal="right" vertical="center"/>
    </xf>
    <xf numFmtId="168" fontId="32" fillId="10" borderId="18" xfId="3" applyNumberFormat="1" applyFont="1" applyFill="1" applyBorder="1" applyAlignment="1">
      <alignment horizontal="right" vertical="center"/>
    </xf>
    <xf numFmtId="169" fontId="32" fillId="10" borderId="16" xfId="3" applyNumberFormat="1" applyFont="1" applyFill="1" applyBorder="1" applyAlignment="1">
      <alignment horizontal="right" vertical="center"/>
    </xf>
    <xf numFmtId="169" fontId="32" fillId="10" borderId="17" xfId="3" applyNumberFormat="1" applyFont="1" applyFill="1" applyBorder="1" applyAlignment="1">
      <alignment horizontal="right" vertical="center"/>
    </xf>
    <xf numFmtId="169" fontId="32" fillId="10" borderId="18" xfId="3" applyNumberFormat="1" applyFont="1" applyFill="1" applyBorder="1" applyAlignment="1">
      <alignment horizontal="right" vertical="center"/>
    </xf>
    <xf numFmtId="170" fontId="32" fillId="10" borderId="16" xfId="3" applyNumberFormat="1" applyFont="1" applyFill="1" applyBorder="1" applyAlignment="1">
      <alignment horizontal="right" vertical="center"/>
    </xf>
    <xf numFmtId="170" fontId="32" fillId="10" borderId="17" xfId="3" applyNumberFormat="1" applyFont="1" applyFill="1" applyBorder="1" applyAlignment="1">
      <alignment horizontal="right" vertical="center"/>
    </xf>
    <xf numFmtId="170" fontId="32" fillId="10" borderId="18" xfId="3" applyNumberFormat="1" applyFont="1" applyFill="1" applyBorder="1" applyAlignment="1">
      <alignment horizontal="right" vertical="center"/>
    </xf>
    <xf numFmtId="171" fontId="32" fillId="10" borderId="16" xfId="3" applyNumberFormat="1" applyFont="1" applyFill="1" applyBorder="1" applyAlignment="1">
      <alignment horizontal="right" vertical="center"/>
    </xf>
    <xf numFmtId="171" fontId="32" fillId="10" borderId="17" xfId="3" applyNumberFormat="1" applyFont="1" applyFill="1" applyBorder="1" applyAlignment="1">
      <alignment horizontal="right" vertical="center"/>
    </xf>
    <xf numFmtId="171" fontId="32" fillId="10" borderId="18" xfId="3" applyNumberFormat="1" applyFont="1" applyFill="1" applyBorder="1" applyAlignment="1">
      <alignment horizontal="right" vertical="center"/>
    </xf>
    <xf numFmtId="0" fontId="1" fillId="7" borderId="14" xfId="0" applyFont="1" applyFill="1" applyBorder="1" applyAlignment="1">
      <alignment horizontal="left" vertical="center" wrapText="1"/>
    </xf>
  </cellXfs>
  <cellStyles count="8">
    <cellStyle name="Monétaire" xfId="1" builtinId="4"/>
    <cellStyle name="Monétaire 2" xfId="2" xr:uid="{DA0ACEE9-85BB-4BA0-8757-01002C1C4527}"/>
    <cellStyle name="Normal" xfId="0" builtinId="0"/>
    <cellStyle name="Normal 2 2 2" xfId="4" xr:uid="{AA6F7E33-D502-426B-9A5F-C2891625EAFF}"/>
    <cellStyle name="Normal 2 2 2 2" xfId="6" xr:uid="{531A7908-3A2F-43FB-8284-00B6D58CBACC}"/>
    <cellStyle name="Normal 3" xfId="7" xr:uid="{C9C1CA25-D22E-4ACA-B348-E7D62BCC1FE3}"/>
    <cellStyle name="Normal 4" xfId="5" xr:uid="{B2221E13-0C7C-4A15-B223-71B738FB7A67}"/>
    <cellStyle name="Pourcentage" xfId="3" builtinId="5"/>
  </cellStyles>
  <dxfs count="0"/>
  <tableStyles count="0" defaultTableStyle="TableStyleMedium2" defaultPivotStyle="PivotStyleLight16"/>
  <colors>
    <mruColors>
      <color rgb="FF01F308"/>
      <color rgb="FFFF99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F540D-CA9A-4F3C-A261-1DB687B0ACA1}">
  <sheetPr>
    <pageSetUpPr fitToPage="1"/>
  </sheetPr>
  <dimension ref="A1:B30"/>
  <sheetViews>
    <sheetView showGridLines="0" tabSelected="1" zoomScaleNormal="100" workbookViewId="0">
      <selection activeCell="B22" sqref="B22"/>
    </sheetView>
  </sheetViews>
  <sheetFormatPr baseColWidth="10" defaultColWidth="11.42578125" defaultRowHeight="15" x14ac:dyDescent="0.25"/>
  <cols>
    <col min="1" max="1" width="26.7109375" style="38" bestFit="1" customWidth="1"/>
    <col min="2" max="2" width="100.7109375" style="38" customWidth="1"/>
    <col min="3" max="16384" width="11.42578125" style="27"/>
  </cols>
  <sheetData>
    <row r="1" spans="1:2" ht="23.25" x14ac:dyDescent="0.25">
      <c r="A1" s="26" t="e" vm="1">
        <v>#VALUE!</v>
      </c>
      <c r="B1" s="18" t="s">
        <v>21</v>
      </c>
    </row>
    <row r="2" spans="1:2" ht="15.75" thickBot="1" x14ac:dyDescent="0.3">
      <c r="A2" s="19"/>
      <c r="B2" s="19"/>
    </row>
    <row r="3" spans="1:2" ht="20.100000000000001" customHeight="1" x14ac:dyDescent="0.25">
      <c r="A3" s="21" t="s">
        <v>6</v>
      </c>
      <c r="B3" s="22" t="s">
        <v>0</v>
      </c>
    </row>
    <row r="4" spans="1:2" ht="20.100000000000001" customHeight="1" x14ac:dyDescent="0.25">
      <c r="A4" s="23" t="s">
        <v>8</v>
      </c>
      <c r="B4" s="28" t="s">
        <v>47</v>
      </c>
    </row>
    <row r="5" spans="1:2" ht="20.100000000000001" customHeight="1" x14ac:dyDescent="0.25">
      <c r="A5" s="91" t="s">
        <v>7</v>
      </c>
      <c r="B5" s="93" t="s">
        <v>46</v>
      </c>
    </row>
    <row r="6" spans="1:2" ht="20.100000000000001" customHeight="1" thickBot="1" x14ac:dyDescent="0.3">
      <c r="A6" s="92"/>
      <c r="B6" s="94"/>
    </row>
    <row r="7" spans="1:2" x14ac:dyDescent="0.25">
      <c r="A7" s="20"/>
      <c r="B7" s="20"/>
    </row>
    <row r="8" spans="1:2" ht="20.100000000000001" customHeight="1" x14ac:dyDescent="0.25">
      <c r="A8" s="89" t="s">
        <v>13</v>
      </c>
      <c r="B8" s="89"/>
    </row>
    <row r="9" spans="1:2" ht="24.95" customHeight="1" x14ac:dyDescent="0.25">
      <c r="A9" s="29" t="s">
        <v>14</v>
      </c>
      <c r="B9" s="30" t="s">
        <v>15</v>
      </c>
    </row>
    <row r="10" spans="1:2" ht="24.95" customHeight="1" x14ac:dyDescent="0.25">
      <c r="A10" s="31" t="s">
        <v>16</v>
      </c>
      <c r="B10" s="32" t="s">
        <v>15</v>
      </c>
    </row>
    <row r="11" spans="1:2" x14ac:dyDescent="0.25">
      <c r="A11" s="27"/>
      <c r="B11" s="27"/>
    </row>
    <row r="12" spans="1:2" x14ac:dyDescent="0.25">
      <c r="A12" s="89" t="s">
        <v>39</v>
      </c>
      <c r="B12" s="89"/>
    </row>
    <row r="13" spans="1:2" x14ac:dyDescent="0.25">
      <c r="A13" s="33" t="s">
        <v>33</v>
      </c>
      <c r="B13" s="34" t="s">
        <v>18</v>
      </c>
    </row>
    <row r="14" spans="1:2" ht="30" customHeight="1" x14ac:dyDescent="0.25">
      <c r="A14" s="35" t="s">
        <v>27</v>
      </c>
      <c r="B14" s="36" t="s">
        <v>28</v>
      </c>
    </row>
    <row r="15" spans="1:2" ht="30" customHeight="1" x14ac:dyDescent="0.25">
      <c r="A15" s="35" t="s">
        <v>29</v>
      </c>
      <c r="B15" s="36" t="s">
        <v>44</v>
      </c>
    </row>
    <row r="16" spans="1:2" ht="45" customHeight="1" x14ac:dyDescent="0.25">
      <c r="A16" s="35" t="s">
        <v>30</v>
      </c>
      <c r="B16" s="53" t="s">
        <v>151</v>
      </c>
    </row>
    <row r="17" spans="1:2" ht="30" customHeight="1" x14ac:dyDescent="0.25">
      <c r="A17" s="35" t="s">
        <v>31</v>
      </c>
      <c r="B17" s="36" t="s">
        <v>45</v>
      </c>
    </row>
    <row r="18" spans="1:2" ht="45" customHeight="1" x14ac:dyDescent="0.25">
      <c r="A18" s="35" t="s">
        <v>32</v>
      </c>
      <c r="B18" s="36" t="s">
        <v>38</v>
      </c>
    </row>
    <row r="19" spans="1:2" x14ac:dyDescent="0.25">
      <c r="A19" s="27"/>
      <c r="B19" s="27"/>
    </row>
    <row r="20" spans="1:2" x14ac:dyDescent="0.25">
      <c r="A20" s="89" t="s">
        <v>34</v>
      </c>
      <c r="B20" s="89"/>
    </row>
    <row r="21" spans="1:2" x14ac:dyDescent="0.25">
      <c r="A21" s="33" t="s">
        <v>33</v>
      </c>
      <c r="B21" s="34" t="s">
        <v>18</v>
      </c>
    </row>
    <row r="22" spans="1:2" ht="30" x14ac:dyDescent="0.25">
      <c r="A22" s="90" t="s">
        <v>35</v>
      </c>
      <c r="B22" s="135" t="s">
        <v>161</v>
      </c>
    </row>
    <row r="23" spans="1:2" x14ac:dyDescent="0.25">
      <c r="A23" s="90"/>
      <c r="B23" s="52" t="s">
        <v>150</v>
      </c>
    </row>
    <row r="24" spans="1:2" ht="24.95" customHeight="1" x14ac:dyDescent="0.25">
      <c r="A24" s="37" t="s">
        <v>20</v>
      </c>
      <c r="B24" s="36" t="s">
        <v>36</v>
      </c>
    </row>
    <row r="25" spans="1:2" x14ac:dyDescent="0.25">
      <c r="A25" s="27"/>
      <c r="B25" s="27"/>
    </row>
    <row r="26" spans="1:2" x14ac:dyDescent="0.25">
      <c r="A26" s="89" t="s">
        <v>37</v>
      </c>
      <c r="B26" s="89"/>
    </row>
    <row r="27" spans="1:2" x14ac:dyDescent="0.25">
      <c r="A27" s="33" t="s">
        <v>17</v>
      </c>
      <c r="B27" s="34" t="s">
        <v>18</v>
      </c>
    </row>
    <row r="28" spans="1:2" ht="30" customHeight="1" x14ac:dyDescent="0.25">
      <c r="A28" s="17" t="s">
        <v>25</v>
      </c>
      <c r="B28" s="17" t="s">
        <v>40</v>
      </c>
    </row>
    <row r="29" spans="1:2" ht="30" customHeight="1" x14ac:dyDescent="0.25">
      <c r="A29" s="17" t="s">
        <v>19</v>
      </c>
      <c r="B29" s="17" t="s">
        <v>41</v>
      </c>
    </row>
    <row r="30" spans="1:2" ht="30" customHeight="1" x14ac:dyDescent="0.25">
      <c r="A30" s="17" t="s">
        <v>20</v>
      </c>
      <c r="B30" s="17" t="s">
        <v>42</v>
      </c>
    </row>
  </sheetData>
  <sheetProtection algorithmName="SHA-512" hashValue="8bf2NDtXic3Jh7UwhbDl6lfXjSQLo1y7TYEXRsE9m4qPv3u3GSaf2ADtyWgyZAt90ouSKGK1MJjzF4riCvYM3g==" saltValue="JtZc/BJQinJbcxSZboI4iA==" spinCount="100000" sheet="1" objects="1" scenarios="1"/>
  <mergeCells count="7">
    <mergeCell ref="A20:B20"/>
    <mergeCell ref="A22:A23"/>
    <mergeCell ref="A26:B26"/>
    <mergeCell ref="A5:A6"/>
    <mergeCell ref="B5:B6"/>
    <mergeCell ref="A12:B12"/>
    <mergeCell ref="A8:B8"/>
  </mergeCells>
  <printOptions horizontalCentered="1"/>
  <pageMargins left="0.39370078740157483" right="0.39370078740157483" top="0.74803149606299213" bottom="0.74803149606299213" header="0.31496062992125984" footer="0.31496062992125984"/>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6A6AC-51E6-4144-81C3-E3CA5336977B}">
  <sheetPr>
    <pageSetUpPr fitToPage="1"/>
  </sheetPr>
  <dimension ref="A1:IK87"/>
  <sheetViews>
    <sheetView showGridLines="0" zoomScaleNormal="100" workbookViewId="0">
      <pane ySplit="11" topLeftCell="A12" activePane="bottomLeft" state="frozen"/>
      <selection pane="bottomLeft" activeCell="E12" sqref="E12"/>
    </sheetView>
  </sheetViews>
  <sheetFormatPr baseColWidth="10" defaultRowHeight="15" x14ac:dyDescent="0.25"/>
  <cols>
    <col min="1" max="1" width="5.7109375" style="5" customWidth="1"/>
    <col min="2" max="2" width="25.7109375" style="5" customWidth="1"/>
    <col min="3" max="3" width="69.85546875" style="5" customWidth="1"/>
    <col min="4" max="4" width="25.7109375" style="5" customWidth="1"/>
    <col min="5" max="7" width="13.28515625" style="5" customWidth="1"/>
    <col min="8" max="8" width="50.7109375" style="5" customWidth="1"/>
    <col min="9" max="16384" width="11.42578125" style="5"/>
  </cols>
  <sheetData>
    <row r="1" spans="1:245" ht="23.1" customHeight="1" x14ac:dyDescent="0.25">
      <c r="B1" s="10" t="e" vm="1">
        <v>#VALUE!</v>
      </c>
      <c r="C1" s="18" t="s">
        <v>10</v>
      </c>
      <c r="D1" s="18"/>
      <c r="E1" s="3"/>
      <c r="F1" s="3"/>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row>
    <row r="2" spans="1:245" ht="12.95" customHeight="1" thickBot="1" x14ac:dyDescent="0.3">
      <c r="B2" s="6"/>
      <c r="C2" s="6"/>
      <c r="D2" s="6"/>
      <c r="E2" s="6"/>
      <c r="F2" s="6"/>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row>
    <row r="3" spans="1:245" ht="20.100000000000001" customHeight="1" thickBot="1" x14ac:dyDescent="0.3">
      <c r="B3" s="21" t="s">
        <v>6</v>
      </c>
      <c r="C3" s="22" t="s">
        <v>0</v>
      </c>
      <c r="D3" s="1" t="s">
        <v>1</v>
      </c>
      <c r="E3" s="95" t="str">
        <f>Préambule!B9</f>
        <v>à compléter</v>
      </c>
      <c r="F3" s="96"/>
      <c r="G3" s="9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row>
    <row r="4" spans="1:245" ht="20.100000000000001" customHeight="1" thickBot="1" x14ac:dyDescent="0.3">
      <c r="B4" s="23" t="s">
        <v>8</v>
      </c>
      <c r="C4" s="24" t="str">
        <f>Préambule!B4</f>
        <v>2026-009</v>
      </c>
      <c r="D4" s="1" t="s">
        <v>22</v>
      </c>
      <c r="E4" s="99" t="str">
        <f>Préambule!B10</f>
        <v>à compléter</v>
      </c>
      <c r="F4" s="100"/>
      <c r="G4" s="101"/>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row>
    <row r="5" spans="1:245" ht="20.100000000000001" customHeight="1" thickBot="1" x14ac:dyDescent="0.3">
      <c r="B5" s="91" t="s">
        <v>7</v>
      </c>
      <c r="C5" s="93" t="str">
        <f>Préambule!B5</f>
        <v>Prestations de numérisation des fonds scientifiques et patrimoniaux des bibliothèques de l’École normale supérieure – PSL</v>
      </c>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row>
    <row r="6" spans="1:245" ht="20.100000000000001" customHeight="1" thickBot="1" x14ac:dyDescent="0.3">
      <c r="B6" s="92"/>
      <c r="C6" s="98"/>
      <c r="D6" s="1" t="s">
        <v>12</v>
      </c>
      <c r="E6" s="120" t="s">
        <v>15</v>
      </c>
      <c r="F6" s="121"/>
      <c r="G6" s="12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row>
    <row r="7" spans="1:245" ht="15.75" thickBot="1" x14ac:dyDescent="0.3">
      <c r="A7" s="7"/>
      <c r="B7" s="77"/>
      <c r="C7" s="78"/>
      <c r="D7" s="6"/>
      <c r="E7" s="6"/>
      <c r="F7" s="7"/>
      <c r="G7" s="7"/>
      <c r="H7" s="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20.100000000000001" customHeight="1" thickBot="1" x14ac:dyDescent="0.3">
      <c r="A8" s="9"/>
      <c r="B8" s="9"/>
      <c r="C8" s="8"/>
      <c r="D8" s="1" t="s">
        <v>157</v>
      </c>
      <c r="E8" s="120" t="s">
        <v>15</v>
      </c>
      <c r="F8" s="121"/>
      <c r="G8" s="122"/>
      <c r="H8" s="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x14ac:dyDescent="0.25">
      <c r="A9" s="6"/>
      <c r="B9" s="6"/>
      <c r="C9" s="6"/>
      <c r="D9" s="6"/>
      <c r="E9" s="6"/>
      <c r="F9" s="6"/>
      <c r="G9" s="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row>
    <row r="10" spans="1:245" ht="12.6" customHeight="1" thickBot="1" x14ac:dyDescent="0.3">
      <c r="B10" s="8"/>
      <c r="C10" s="8"/>
      <c r="D10" s="8"/>
      <c r="E10" s="8"/>
      <c r="F10" s="8"/>
      <c r="G10" s="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row>
    <row r="11" spans="1:245" ht="39.950000000000003" customHeight="1" thickBot="1" x14ac:dyDescent="0.3">
      <c r="A11" s="75" t="s">
        <v>24</v>
      </c>
      <c r="B11" s="75" t="s">
        <v>43</v>
      </c>
      <c r="C11" s="75" t="s">
        <v>3</v>
      </c>
      <c r="D11" s="75" t="s">
        <v>152</v>
      </c>
      <c r="E11" s="76" t="s">
        <v>65</v>
      </c>
      <c r="F11" s="76" t="s">
        <v>23</v>
      </c>
      <c r="G11" s="76" t="s">
        <v>66</v>
      </c>
      <c r="H11" s="76" t="s">
        <v>9</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row>
    <row r="12" spans="1:245" x14ac:dyDescent="0.25">
      <c r="A12" s="60" t="s">
        <v>70</v>
      </c>
      <c r="B12" s="64" t="s">
        <v>48</v>
      </c>
      <c r="C12" s="65" t="s">
        <v>49</v>
      </c>
      <c r="D12" s="65" t="s">
        <v>67</v>
      </c>
      <c r="E12" s="54"/>
      <c r="F12" s="55" t="str">
        <f>IFERROR(E12*$E$6,"")</f>
        <v/>
      </c>
      <c r="G12" s="55" t="str">
        <f>IFERROR(E12+F12,"")</f>
        <v/>
      </c>
      <c r="H12" s="56"/>
    </row>
    <row r="13" spans="1:245" x14ac:dyDescent="0.25">
      <c r="A13" s="61" t="s">
        <v>71</v>
      </c>
      <c r="B13" s="66" t="s">
        <v>48</v>
      </c>
      <c r="C13" s="67" t="s">
        <v>49</v>
      </c>
      <c r="D13" s="67" t="s">
        <v>68</v>
      </c>
      <c r="E13" s="14"/>
      <c r="F13" s="15" t="str">
        <f t="shared" ref="F13:F77" si="0">IFERROR(E13*$E$6,"")</f>
        <v/>
      </c>
      <c r="G13" s="15" t="str">
        <f t="shared" ref="G13:G15" si="1">IFERROR(E13+F13,"")</f>
        <v/>
      </c>
      <c r="H13" s="16"/>
    </row>
    <row r="14" spans="1:245" x14ac:dyDescent="0.25">
      <c r="A14" s="61" t="s">
        <v>72</v>
      </c>
      <c r="B14" s="66" t="s">
        <v>48</v>
      </c>
      <c r="C14" s="67" t="s">
        <v>49</v>
      </c>
      <c r="D14" s="67" t="s">
        <v>146</v>
      </c>
      <c r="E14" s="14"/>
      <c r="F14" s="15" t="str">
        <f t="shared" si="0"/>
        <v/>
      </c>
      <c r="G14" s="15" t="str">
        <f t="shared" si="1"/>
        <v/>
      </c>
      <c r="H14" s="16"/>
    </row>
    <row r="15" spans="1:245" ht="15.75" thickBot="1" x14ac:dyDescent="0.3">
      <c r="A15" s="62" t="s">
        <v>73</v>
      </c>
      <c r="B15" s="68" t="s">
        <v>48</v>
      </c>
      <c r="C15" s="69" t="s">
        <v>49</v>
      </c>
      <c r="D15" s="69" t="s">
        <v>63</v>
      </c>
      <c r="E15" s="57"/>
      <c r="F15" s="58" t="str">
        <f t="shared" si="0"/>
        <v/>
      </c>
      <c r="G15" s="58" t="str">
        <f t="shared" si="1"/>
        <v/>
      </c>
      <c r="H15" s="59"/>
    </row>
    <row r="16" spans="1:245" ht="30" x14ac:dyDescent="0.25">
      <c r="A16" s="63" t="s">
        <v>74</v>
      </c>
      <c r="B16" s="39" t="s">
        <v>48</v>
      </c>
      <c r="C16" s="13" t="s">
        <v>50</v>
      </c>
      <c r="D16" s="13" t="s">
        <v>67</v>
      </c>
      <c r="E16" s="14"/>
      <c r="F16" s="55" t="str">
        <f>IFERROR(E16*$E$6,"")</f>
        <v/>
      </c>
      <c r="G16" s="55" t="str">
        <f>IFERROR(E16+F16,"")</f>
        <v/>
      </c>
      <c r="H16" s="16"/>
    </row>
    <row r="17" spans="1:8" ht="30" x14ac:dyDescent="0.25">
      <c r="A17" s="63" t="s">
        <v>75</v>
      </c>
      <c r="B17" s="39" t="s">
        <v>48</v>
      </c>
      <c r="C17" s="13" t="s">
        <v>50</v>
      </c>
      <c r="D17" s="13" t="s">
        <v>68</v>
      </c>
      <c r="E17" s="14"/>
      <c r="F17" s="15" t="str">
        <f t="shared" si="0"/>
        <v/>
      </c>
      <c r="G17" s="15" t="str">
        <f t="shared" ref="G17:G19" si="2">IFERROR(E17+F17,"")</f>
        <v/>
      </c>
      <c r="H17" s="16"/>
    </row>
    <row r="18" spans="1:8" ht="30" x14ac:dyDescent="0.25">
      <c r="A18" s="63" t="s">
        <v>76</v>
      </c>
      <c r="B18" s="39" t="s">
        <v>48</v>
      </c>
      <c r="C18" s="13" t="s">
        <v>50</v>
      </c>
      <c r="D18" s="13" t="s">
        <v>146</v>
      </c>
      <c r="E18" s="14"/>
      <c r="F18" s="15" t="str">
        <f t="shared" si="0"/>
        <v/>
      </c>
      <c r="G18" s="15" t="str">
        <f t="shared" si="2"/>
        <v/>
      </c>
      <c r="H18" s="16"/>
    </row>
    <row r="19" spans="1:8" ht="30.75" thickBot="1" x14ac:dyDescent="0.3">
      <c r="A19" s="63" t="s">
        <v>77</v>
      </c>
      <c r="B19" s="39" t="s">
        <v>48</v>
      </c>
      <c r="C19" s="13" t="s">
        <v>50</v>
      </c>
      <c r="D19" s="13" t="s">
        <v>63</v>
      </c>
      <c r="E19" s="14"/>
      <c r="F19" s="58" t="str">
        <f t="shared" si="0"/>
        <v/>
      </c>
      <c r="G19" s="58" t="str">
        <f t="shared" si="2"/>
        <v/>
      </c>
      <c r="H19" s="16"/>
    </row>
    <row r="20" spans="1:8" x14ac:dyDescent="0.25">
      <c r="A20" s="60" t="s">
        <v>78</v>
      </c>
      <c r="B20" s="64" t="s">
        <v>48</v>
      </c>
      <c r="C20" s="65" t="s">
        <v>51</v>
      </c>
      <c r="D20" s="65" t="s">
        <v>67</v>
      </c>
      <c r="E20" s="54"/>
      <c r="F20" s="55" t="str">
        <f>IFERROR(E20*$E$6,"")</f>
        <v/>
      </c>
      <c r="G20" s="55" t="str">
        <f>IFERROR(E20+F20,"")</f>
        <v/>
      </c>
      <c r="H20" s="56"/>
    </row>
    <row r="21" spans="1:8" x14ac:dyDescent="0.25">
      <c r="A21" s="61" t="s">
        <v>79</v>
      </c>
      <c r="B21" s="66" t="s">
        <v>48</v>
      </c>
      <c r="C21" s="67" t="s">
        <v>51</v>
      </c>
      <c r="D21" s="67" t="s">
        <v>68</v>
      </c>
      <c r="E21" s="14"/>
      <c r="F21" s="15" t="str">
        <f t="shared" si="0"/>
        <v/>
      </c>
      <c r="G21" s="15" t="str">
        <f t="shared" ref="G21:G23" si="3">IFERROR(E21+F21,"")</f>
        <v/>
      </c>
      <c r="H21" s="16"/>
    </row>
    <row r="22" spans="1:8" x14ac:dyDescent="0.25">
      <c r="A22" s="61" t="s">
        <v>80</v>
      </c>
      <c r="B22" s="66" t="s">
        <v>48</v>
      </c>
      <c r="C22" s="67" t="s">
        <v>51</v>
      </c>
      <c r="D22" s="67" t="s">
        <v>146</v>
      </c>
      <c r="E22" s="14"/>
      <c r="F22" s="15" t="str">
        <f t="shared" si="0"/>
        <v/>
      </c>
      <c r="G22" s="15" t="str">
        <f t="shared" si="3"/>
        <v/>
      </c>
      <c r="H22" s="16"/>
    </row>
    <row r="23" spans="1:8" ht="15.75" thickBot="1" x14ac:dyDescent="0.3">
      <c r="A23" s="62" t="s">
        <v>81</v>
      </c>
      <c r="B23" s="68" t="s">
        <v>48</v>
      </c>
      <c r="C23" s="69" t="s">
        <v>51</v>
      </c>
      <c r="D23" s="69" t="s">
        <v>63</v>
      </c>
      <c r="E23" s="57"/>
      <c r="F23" s="58" t="str">
        <f t="shared" si="0"/>
        <v/>
      </c>
      <c r="G23" s="58" t="str">
        <f t="shared" si="3"/>
        <v/>
      </c>
      <c r="H23" s="59"/>
    </row>
    <row r="24" spans="1:8" ht="30" x14ac:dyDescent="0.25">
      <c r="A24" s="12" t="s">
        <v>82</v>
      </c>
      <c r="B24" s="39" t="s">
        <v>48</v>
      </c>
      <c r="C24" s="13" t="s">
        <v>53</v>
      </c>
      <c r="D24" s="13" t="s">
        <v>67</v>
      </c>
      <c r="E24" s="14"/>
      <c r="F24" s="55" t="str">
        <f>IFERROR(E24*$E$6,"")</f>
        <v/>
      </c>
      <c r="G24" s="55" t="str">
        <f>IFERROR(E24+F24,"")</f>
        <v/>
      </c>
      <c r="H24" s="16"/>
    </row>
    <row r="25" spans="1:8" ht="30" x14ac:dyDescent="0.25">
      <c r="A25" s="12" t="s">
        <v>83</v>
      </c>
      <c r="B25" s="39" t="s">
        <v>48</v>
      </c>
      <c r="C25" s="13" t="s">
        <v>53</v>
      </c>
      <c r="D25" s="13" t="s">
        <v>68</v>
      </c>
      <c r="E25" s="14"/>
      <c r="F25" s="15" t="str">
        <f t="shared" si="0"/>
        <v/>
      </c>
      <c r="G25" s="15" t="str">
        <f t="shared" ref="G25:G27" si="4">IFERROR(E25+F25,"")</f>
        <v/>
      </c>
      <c r="H25" s="16"/>
    </row>
    <row r="26" spans="1:8" ht="30" x14ac:dyDescent="0.25">
      <c r="A26" s="12" t="s">
        <v>84</v>
      </c>
      <c r="B26" s="39" t="s">
        <v>48</v>
      </c>
      <c r="C26" s="13" t="s">
        <v>53</v>
      </c>
      <c r="D26" s="13" t="s">
        <v>146</v>
      </c>
      <c r="E26" s="14"/>
      <c r="F26" s="15" t="str">
        <f t="shared" si="0"/>
        <v/>
      </c>
      <c r="G26" s="15" t="str">
        <f t="shared" si="4"/>
        <v/>
      </c>
      <c r="H26" s="16"/>
    </row>
    <row r="27" spans="1:8" ht="30.75" thickBot="1" x14ac:dyDescent="0.3">
      <c r="A27" s="12" t="s">
        <v>85</v>
      </c>
      <c r="B27" s="39" t="s">
        <v>48</v>
      </c>
      <c r="C27" s="13" t="s">
        <v>53</v>
      </c>
      <c r="D27" s="13" t="s">
        <v>63</v>
      </c>
      <c r="E27" s="14"/>
      <c r="F27" s="58" t="str">
        <f t="shared" si="0"/>
        <v/>
      </c>
      <c r="G27" s="58" t="str">
        <f t="shared" si="4"/>
        <v/>
      </c>
      <c r="H27" s="16"/>
    </row>
    <row r="28" spans="1:8" x14ac:dyDescent="0.25">
      <c r="A28" s="60" t="s">
        <v>86</v>
      </c>
      <c r="B28" s="64" t="s">
        <v>48</v>
      </c>
      <c r="C28" s="65" t="s">
        <v>52</v>
      </c>
      <c r="D28" s="65" t="s">
        <v>67</v>
      </c>
      <c r="E28" s="54"/>
      <c r="F28" s="55" t="str">
        <f>IFERROR(E28*$E$6,"")</f>
        <v/>
      </c>
      <c r="G28" s="55" t="str">
        <f>IFERROR(E28+F28,"")</f>
        <v/>
      </c>
      <c r="H28" s="56"/>
    </row>
    <row r="29" spans="1:8" x14ac:dyDescent="0.25">
      <c r="A29" s="61" t="s">
        <v>87</v>
      </c>
      <c r="B29" s="66" t="s">
        <v>48</v>
      </c>
      <c r="C29" s="67" t="s">
        <v>52</v>
      </c>
      <c r="D29" s="67" t="s">
        <v>68</v>
      </c>
      <c r="E29" s="14"/>
      <c r="F29" s="15" t="str">
        <f t="shared" si="0"/>
        <v/>
      </c>
      <c r="G29" s="15" t="str">
        <f t="shared" ref="G29:G31" si="5">IFERROR(E29+F29,"")</f>
        <v/>
      </c>
      <c r="H29" s="16"/>
    </row>
    <row r="30" spans="1:8" x14ac:dyDescent="0.25">
      <c r="A30" s="61" t="s">
        <v>88</v>
      </c>
      <c r="B30" s="66" t="s">
        <v>48</v>
      </c>
      <c r="C30" s="67" t="s">
        <v>52</v>
      </c>
      <c r="D30" s="67" t="s">
        <v>146</v>
      </c>
      <c r="E30" s="14"/>
      <c r="F30" s="15" t="str">
        <f t="shared" si="0"/>
        <v/>
      </c>
      <c r="G30" s="15" t="str">
        <f t="shared" si="5"/>
        <v/>
      </c>
      <c r="H30" s="16"/>
    </row>
    <row r="31" spans="1:8" ht="15.75" thickBot="1" x14ac:dyDescent="0.3">
      <c r="A31" s="62" t="s">
        <v>89</v>
      </c>
      <c r="B31" s="68" t="s">
        <v>48</v>
      </c>
      <c r="C31" s="69" t="s">
        <v>52</v>
      </c>
      <c r="D31" s="69" t="s">
        <v>63</v>
      </c>
      <c r="E31" s="57"/>
      <c r="F31" s="58" t="str">
        <f t="shared" si="0"/>
        <v/>
      </c>
      <c r="G31" s="58" t="str">
        <f t="shared" si="5"/>
        <v/>
      </c>
      <c r="H31" s="59"/>
    </row>
    <row r="32" spans="1:8" x14ac:dyDescent="0.25">
      <c r="A32" s="12" t="s">
        <v>90</v>
      </c>
      <c r="B32" s="39" t="s">
        <v>54</v>
      </c>
      <c r="C32" s="13" t="s">
        <v>49</v>
      </c>
      <c r="D32" s="13" t="s">
        <v>67</v>
      </c>
      <c r="E32" s="14"/>
      <c r="F32" s="55" t="str">
        <f>IFERROR(E32*$E$6,"")</f>
        <v/>
      </c>
      <c r="G32" s="55" t="str">
        <f>IFERROR(E32+F32,"")</f>
        <v/>
      </c>
      <c r="H32" s="16"/>
    </row>
    <row r="33" spans="1:8" x14ac:dyDescent="0.25">
      <c r="A33" s="12" t="s">
        <v>91</v>
      </c>
      <c r="B33" s="39" t="s">
        <v>54</v>
      </c>
      <c r="C33" s="13" t="s">
        <v>49</v>
      </c>
      <c r="D33" s="13" t="s">
        <v>68</v>
      </c>
      <c r="E33" s="14"/>
      <c r="F33" s="15" t="str">
        <f t="shared" si="0"/>
        <v/>
      </c>
      <c r="G33" s="15" t="str">
        <f t="shared" ref="G33:G35" si="6">IFERROR(E33+F33,"")</f>
        <v/>
      </c>
      <c r="H33" s="16"/>
    </row>
    <row r="34" spans="1:8" x14ac:dyDescent="0.25">
      <c r="A34" s="12" t="s">
        <v>92</v>
      </c>
      <c r="B34" s="39" t="s">
        <v>54</v>
      </c>
      <c r="C34" s="13" t="s">
        <v>49</v>
      </c>
      <c r="D34" s="13" t="s">
        <v>146</v>
      </c>
      <c r="E34" s="14"/>
      <c r="F34" s="15" t="str">
        <f t="shared" si="0"/>
        <v/>
      </c>
      <c r="G34" s="15" t="str">
        <f t="shared" si="6"/>
        <v/>
      </c>
      <c r="H34" s="16"/>
    </row>
    <row r="35" spans="1:8" ht="15.75" thickBot="1" x14ac:dyDescent="0.3">
      <c r="A35" s="70" t="s">
        <v>93</v>
      </c>
      <c r="B35" s="71" t="s">
        <v>54</v>
      </c>
      <c r="C35" s="72" t="s">
        <v>49</v>
      </c>
      <c r="D35" s="72" t="s">
        <v>63</v>
      </c>
      <c r="E35" s="73"/>
      <c r="F35" s="58" t="str">
        <f t="shared" si="0"/>
        <v/>
      </c>
      <c r="G35" s="58" t="str">
        <f t="shared" si="6"/>
        <v/>
      </c>
      <c r="H35" s="74"/>
    </row>
    <row r="36" spans="1:8" ht="30" x14ac:dyDescent="0.25">
      <c r="A36" s="60" t="s">
        <v>94</v>
      </c>
      <c r="B36" s="64" t="s">
        <v>54</v>
      </c>
      <c r="C36" s="65" t="s">
        <v>56</v>
      </c>
      <c r="D36" s="65" t="s">
        <v>67</v>
      </c>
      <c r="E36" s="54"/>
      <c r="F36" s="55" t="str">
        <f>IFERROR(E36*$E$6,"")</f>
        <v/>
      </c>
      <c r="G36" s="55" t="str">
        <f>IFERROR(E36+F36,"")</f>
        <v/>
      </c>
      <c r="H36" s="56"/>
    </row>
    <row r="37" spans="1:8" ht="30" x14ac:dyDescent="0.25">
      <c r="A37" s="61" t="s">
        <v>95</v>
      </c>
      <c r="B37" s="66" t="s">
        <v>54</v>
      </c>
      <c r="C37" s="67" t="s">
        <v>56</v>
      </c>
      <c r="D37" s="67" t="s">
        <v>68</v>
      </c>
      <c r="E37" s="14"/>
      <c r="F37" s="15" t="str">
        <f t="shared" si="0"/>
        <v/>
      </c>
      <c r="G37" s="15" t="str">
        <f t="shared" ref="G37:G39" si="7">IFERROR(E37+F37,"")</f>
        <v/>
      </c>
      <c r="H37" s="16"/>
    </row>
    <row r="38" spans="1:8" ht="30" x14ac:dyDescent="0.25">
      <c r="A38" s="61" t="s">
        <v>96</v>
      </c>
      <c r="B38" s="66" t="s">
        <v>54</v>
      </c>
      <c r="C38" s="67" t="s">
        <v>56</v>
      </c>
      <c r="D38" s="67" t="s">
        <v>146</v>
      </c>
      <c r="E38" s="14"/>
      <c r="F38" s="15" t="str">
        <f t="shared" si="0"/>
        <v/>
      </c>
      <c r="G38" s="15" t="str">
        <f t="shared" si="7"/>
        <v/>
      </c>
      <c r="H38" s="16"/>
    </row>
    <row r="39" spans="1:8" ht="30.75" thickBot="1" x14ac:dyDescent="0.3">
      <c r="A39" s="62" t="s">
        <v>97</v>
      </c>
      <c r="B39" s="68" t="s">
        <v>54</v>
      </c>
      <c r="C39" s="69" t="s">
        <v>56</v>
      </c>
      <c r="D39" s="69" t="s">
        <v>63</v>
      </c>
      <c r="E39" s="57"/>
      <c r="F39" s="58" t="str">
        <f t="shared" si="0"/>
        <v/>
      </c>
      <c r="G39" s="58" t="str">
        <f t="shared" si="7"/>
        <v/>
      </c>
      <c r="H39" s="59"/>
    </row>
    <row r="40" spans="1:8" x14ac:dyDescent="0.25">
      <c r="A40" s="12" t="s">
        <v>98</v>
      </c>
      <c r="B40" s="39" t="s">
        <v>54</v>
      </c>
      <c r="C40" s="13" t="s">
        <v>51</v>
      </c>
      <c r="D40" s="13" t="s">
        <v>67</v>
      </c>
      <c r="E40" s="14"/>
      <c r="F40" s="55" t="str">
        <f>IFERROR(E40*$E$6,"")</f>
        <v/>
      </c>
      <c r="G40" s="55" t="str">
        <f>IFERROR(E40+F40,"")</f>
        <v/>
      </c>
      <c r="H40" s="16"/>
    </row>
    <row r="41" spans="1:8" x14ac:dyDescent="0.25">
      <c r="A41" s="12" t="s">
        <v>99</v>
      </c>
      <c r="B41" s="39" t="s">
        <v>54</v>
      </c>
      <c r="C41" s="13" t="s">
        <v>51</v>
      </c>
      <c r="D41" s="13" t="s">
        <v>68</v>
      </c>
      <c r="E41" s="14"/>
      <c r="F41" s="15" t="str">
        <f t="shared" si="0"/>
        <v/>
      </c>
      <c r="G41" s="15" t="str">
        <f t="shared" ref="G41:G43" si="8">IFERROR(E41+F41,"")</f>
        <v/>
      </c>
      <c r="H41" s="16"/>
    </row>
    <row r="42" spans="1:8" x14ac:dyDescent="0.25">
      <c r="A42" s="12" t="s">
        <v>100</v>
      </c>
      <c r="B42" s="39" t="s">
        <v>54</v>
      </c>
      <c r="C42" s="13" t="s">
        <v>51</v>
      </c>
      <c r="D42" s="13" t="s">
        <v>146</v>
      </c>
      <c r="E42" s="14"/>
      <c r="F42" s="15" t="str">
        <f t="shared" si="0"/>
        <v/>
      </c>
      <c r="G42" s="15" t="str">
        <f t="shared" si="8"/>
        <v/>
      </c>
      <c r="H42" s="16"/>
    </row>
    <row r="43" spans="1:8" ht="15.75" thickBot="1" x14ac:dyDescent="0.3">
      <c r="A43" s="70" t="s">
        <v>101</v>
      </c>
      <c r="B43" s="71" t="s">
        <v>54</v>
      </c>
      <c r="C43" s="72" t="s">
        <v>51</v>
      </c>
      <c r="D43" s="72" t="s">
        <v>63</v>
      </c>
      <c r="E43" s="73"/>
      <c r="F43" s="58" t="str">
        <f t="shared" si="0"/>
        <v/>
      </c>
      <c r="G43" s="58" t="str">
        <f t="shared" si="8"/>
        <v/>
      </c>
      <c r="H43" s="74"/>
    </row>
    <row r="44" spans="1:8" ht="30" x14ac:dyDescent="0.25">
      <c r="A44" s="60" t="s">
        <v>102</v>
      </c>
      <c r="B44" s="64" t="s">
        <v>54</v>
      </c>
      <c r="C44" s="65" t="s">
        <v>53</v>
      </c>
      <c r="D44" s="65" t="s">
        <v>67</v>
      </c>
      <c r="E44" s="54"/>
      <c r="F44" s="55" t="str">
        <f>IFERROR(E44*$E$6,"")</f>
        <v/>
      </c>
      <c r="G44" s="55" t="str">
        <f>IFERROR(E44+F44,"")</f>
        <v/>
      </c>
      <c r="H44" s="56"/>
    </row>
    <row r="45" spans="1:8" ht="30" x14ac:dyDescent="0.25">
      <c r="A45" s="61" t="s">
        <v>103</v>
      </c>
      <c r="B45" s="66" t="s">
        <v>54</v>
      </c>
      <c r="C45" s="67" t="s">
        <v>53</v>
      </c>
      <c r="D45" s="67" t="s">
        <v>68</v>
      </c>
      <c r="E45" s="14"/>
      <c r="F45" s="15" t="str">
        <f t="shared" si="0"/>
        <v/>
      </c>
      <c r="G45" s="15" t="str">
        <f t="shared" ref="G45:G47" si="9">IFERROR(E45+F45,"")</f>
        <v/>
      </c>
      <c r="H45" s="16"/>
    </row>
    <row r="46" spans="1:8" ht="30" x14ac:dyDescent="0.25">
      <c r="A46" s="61" t="s">
        <v>104</v>
      </c>
      <c r="B46" s="66" t="s">
        <v>54</v>
      </c>
      <c r="C46" s="67" t="s">
        <v>53</v>
      </c>
      <c r="D46" s="67" t="s">
        <v>146</v>
      </c>
      <c r="E46" s="14"/>
      <c r="F46" s="15" t="str">
        <f t="shared" si="0"/>
        <v/>
      </c>
      <c r="G46" s="15" t="str">
        <f t="shared" si="9"/>
        <v/>
      </c>
      <c r="H46" s="16"/>
    </row>
    <row r="47" spans="1:8" ht="30.75" thickBot="1" x14ac:dyDescent="0.3">
      <c r="A47" s="62" t="s">
        <v>105</v>
      </c>
      <c r="B47" s="68" t="s">
        <v>54</v>
      </c>
      <c r="C47" s="69" t="s">
        <v>53</v>
      </c>
      <c r="D47" s="69" t="s">
        <v>63</v>
      </c>
      <c r="E47" s="57"/>
      <c r="F47" s="58" t="str">
        <f t="shared" si="0"/>
        <v/>
      </c>
      <c r="G47" s="58" t="str">
        <f t="shared" si="9"/>
        <v/>
      </c>
      <c r="H47" s="59"/>
    </row>
    <row r="48" spans="1:8" x14ac:dyDescent="0.25">
      <c r="A48" s="12" t="s">
        <v>106</v>
      </c>
      <c r="B48" s="39" t="s">
        <v>54</v>
      </c>
      <c r="C48" s="13" t="s">
        <v>55</v>
      </c>
      <c r="D48" s="13" t="s">
        <v>67</v>
      </c>
      <c r="E48" s="14"/>
      <c r="F48" s="55" t="str">
        <f>IFERROR(E48*$E$6,"")</f>
        <v/>
      </c>
      <c r="G48" s="55" t="str">
        <f>IFERROR(E48+F48,"")</f>
        <v/>
      </c>
      <c r="H48" s="16"/>
    </row>
    <row r="49" spans="1:8" x14ac:dyDescent="0.25">
      <c r="A49" s="12" t="s">
        <v>107</v>
      </c>
      <c r="B49" s="39" t="s">
        <v>54</v>
      </c>
      <c r="C49" s="13" t="s">
        <v>55</v>
      </c>
      <c r="D49" s="13" t="s">
        <v>68</v>
      </c>
      <c r="E49" s="14"/>
      <c r="F49" s="15" t="str">
        <f t="shared" si="0"/>
        <v/>
      </c>
      <c r="G49" s="15" t="str">
        <f t="shared" ref="G49:G51" si="10">IFERROR(E49+F49,"")</f>
        <v/>
      </c>
      <c r="H49" s="16"/>
    </row>
    <row r="50" spans="1:8" x14ac:dyDescent="0.25">
      <c r="A50" s="12" t="s">
        <v>108</v>
      </c>
      <c r="B50" s="39" t="s">
        <v>54</v>
      </c>
      <c r="C50" s="13" t="s">
        <v>55</v>
      </c>
      <c r="D50" s="13" t="s">
        <v>146</v>
      </c>
      <c r="E50" s="14"/>
      <c r="F50" s="15" t="str">
        <f t="shared" si="0"/>
        <v/>
      </c>
      <c r="G50" s="15" t="str">
        <f t="shared" si="10"/>
        <v/>
      </c>
      <c r="H50" s="16"/>
    </row>
    <row r="51" spans="1:8" ht="15.75" thickBot="1" x14ac:dyDescent="0.3">
      <c r="A51" s="70" t="s">
        <v>109</v>
      </c>
      <c r="B51" s="71" t="s">
        <v>54</v>
      </c>
      <c r="C51" s="72" t="s">
        <v>55</v>
      </c>
      <c r="D51" s="72" t="s">
        <v>63</v>
      </c>
      <c r="E51" s="73"/>
      <c r="F51" s="58" t="str">
        <f t="shared" si="0"/>
        <v/>
      </c>
      <c r="G51" s="58" t="str">
        <f t="shared" si="10"/>
        <v/>
      </c>
      <c r="H51" s="74"/>
    </row>
    <row r="52" spans="1:8" ht="45" x14ac:dyDescent="0.25">
      <c r="A52" s="60" t="s">
        <v>110</v>
      </c>
      <c r="B52" s="64" t="s">
        <v>158</v>
      </c>
      <c r="C52" s="65" t="s">
        <v>49</v>
      </c>
      <c r="D52" s="65" t="s">
        <v>67</v>
      </c>
      <c r="E52" s="54"/>
      <c r="F52" s="55" t="str">
        <f>IFERROR(E52*$E$6,"")</f>
        <v/>
      </c>
      <c r="G52" s="55" t="str">
        <f>IFERROR(E52+F52,"")</f>
        <v/>
      </c>
      <c r="H52" s="56"/>
    </row>
    <row r="53" spans="1:8" ht="45" x14ac:dyDescent="0.25">
      <c r="A53" s="61" t="s">
        <v>111</v>
      </c>
      <c r="B53" s="66" t="s">
        <v>158</v>
      </c>
      <c r="C53" s="67" t="s">
        <v>49</v>
      </c>
      <c r="D53" s="67" t="s">
        <v>68</v>
      </c>
      <c r="E53" s="14"/>
      <c r="F53" s="15" t="str">
        <f t="shared" si="0"/>
        <v/>
      </c>
      <c r="G53" s="15" t="str">
        <f t="shared" ref="G53:G55" si="11">IFERROR(E53+F53,"")</f>
        <v/>
      </c>
      <c r="H53" s="16"/>
    </row>
    <row r="54" spans="1:8" ht="45" x14ac:dyDescent="0.25">
      <c r="A54" s="61" t="s">
        <v>112</v>
      </c>
      <c r="B54" s="66" t="s">
        <v>158</v>
      </c>
      <c r="C54" s="67" t="s">
        <v>49</v>
      </c>
      <c r="D54" s="67" t="s">
        <v>146</v>
      </c>
      <c r="E54" s="14"/>
      <c r="F54" s="15" t="str">
        <f t="shared" si="0"/>
        <v/>
      </c>
      <c r="G54" s="15" t="str">
        <f t="shared" si="11"/>
        <v/>
      </c>
      <c r="H54" s="16"/>
    </row>
    <row r="55" spans="1:8" ht="45.75" thickBot="1" x14ac:dyDescent="0.3">
      <c r="A55" s="62" t="s">
        <v>113</v>
      </c>
      <c r="B55" s="69" t="s">
        <v>158</v>
      </c>
      <c r="C55" s="69" t="s">
        <v>49</v>
      </c>
      <c r="D55" s="69" t="s">
        <v>63</v>
      </c>
      <c r="E55" s="57"/>
      <c r="F55" s="58" t="str">
        <f t="shared" si="0"/>
        <v/>
      </c>
      <c r="G55" s="58" t="str">
        <f t="shared" si="11"/>
        <v/>
      </c>
      <c r="H55" s="59"/>
    </row>
    <row r="56" spans="1:8" ht="45" x14ac:dyDescent="0.25">
      <c r="A56" s="12" t="s">
        <v>114</v>
      </c>
      <c r="B56" s="39" t="s">
        <v>158</v>
      </c>
      <c r="C56" s="13" t="s">
        <v>51</v>
      </c>
      <c r="D56" s="13" t="s">
        <v>67</v>
      </c>
      <c r="E56" s="14"/>
      <c r="F56" s="55" t="str">
        <f>IFERROR(E56*$E$6,"")</f>
        <v/>
      </c>
      <c r="G56" s="55" t="str">
        <f>IFERROR(E56+F56,"")</f>
        <v/>
      </c>
      <c r="H56" s="16"/>
    </row>
    <row r="57" spans="1:8" ht="45" x14ac:dyDescent="0.25">
      <c r="A57" s="12" t="s">
        <v>115</v>
      </c>
      <c r="B57" s="39" t="s">
        <v>158</v>
      </c>
      <c r="C57" s="13" t="s">
        <v>51</v>
      </c>
      <c r="D57" s="13" t="s">
        <v>68</v>
      </c>
      <c r="E57" s="14"/>
      <c r="F57" s="15" t="str">
        <f t="shared" si="0"/>
        <v/>
      </c>
      <c r="G57" s="15" t="str">
        <f t="shared" ref="G57:G59" si="12">IFERROR(E57+F57,"")</f>
        <v/>
      </c>
      <c r="H57" s="16"/>
    </row>
    <row r="58" spans="1:8" ht="45" x14ac:dyDescent="0.25">
      <c r="A58" s="12" t="s">
        <v>116</v>
      </c>
      <c r="B58" s="39" t="s">
        <v>158</v>
      </c>
      <c r="C58" s="13" t="s">
        <v>51</v>
      </c>
      <c r="D58" s="13" t="s">
        <v>146</v>
      </c>
      <c r="E58" s="14"/>
      <c r="F58" s="15" t="str">
        <f t="shared" si="0"/>
        <v/>
      </c>
      <c r="G58" s="15" t="str">
        <f t="shared" si="12"/>
        <v/>
      </c>
      <c r="H58" s="16"/>
    </row>
    <row r="59" spans="1:8" ht="45.75" thickBot="1" x14ac:dyDescent="0.3">
      <c r="A59" s="70" t="s">
        <v>117</v>
      </c>
      <c r="B59" s="71" t="s">
        <v>158</v>
      </c>
      <c r="C59" s="72" t="s">
        <v>51</v>
      </c>
      <c r="D59" s="72" t="s">
        <v>63</v>
      </c>
      <c r="E59" s="73"/>
      <c r="F59" s="58" t="str">
        <f t="shared" si="0"/>
        <v/>
      </c>
      <c r="G59" s="58" t="str">
        <f t="shared" si="12"/>
        <v/>
      </c>
      <c r="H59" s="74"/>
    </row>
    <row r="60" spans="1:8" ht="45" x14ac:dyDescent="0.25">
      <c r="A60" s="60" t="s">
        <v>118</v>
      </c>
      <c r="B60" s="64" t="s">
        <v>158</v>
      </c>
      <c r="C60" s="65" t="s">
        <v>52</v>
      </c>
      <c r="D60" s="65" t="s">
        <v>67</v>
      </c>
      <c r="E60" s="54"/>
      <c r="F60" s="55" t="str">
        <f>IFERROR(E60*$E$6,"")</f>
        <v/>
      </c>
      <c r="G60" s="55" t="str">
        <f>IFERROR(E60+F60,"")</f>
        <v/>
      </c>
      <c r="H60" s="56"/>
    </row>
    <row r="61" spans="1:8" ht="45" x14ac:dyDescent="0.25">
      <c r="A61" s="61" t="s">
        <v>119</v>
      </c>
      <c r="B61" s="66" t="s">
        <v>158</v>
      </c>
      <c r="C61" s="67" t="s">
        <v>52</v>
      </c>
      <c r="D61" s="67" t="s">
        <v>68</v>
      </c>
      <c r="E61" s="14"/>
      <c r="F61" s="15" t="str">
        <f t="shared" si="0"/>
        <v/>
      </c>
      <c r="G61" s="15" t="str">
        <f t="shared" ref="G61:G63" si="13">IFERROR(E61+F61,"")</f>
        <v/>
      </c>
      <c r="H61" s="16"/>
    </row>
    <row r="62" spans="1:8" ht="45" x14ac:dyDescent="0.25">
      <c r="A62" s="61" t="s">
        <v>120</v>
      </c>
      <c r="B62" s="66" t="s">
        <v>158</v>
      </c>
      <c r="C62" s="67" t="s">
        <v>52</v>
      </c>
      <c r="D62" s="67" t="s">
        <v>146</v>
      </c>
      <c r="E62" s="14"/>
      <c r="F62" s="15" t="str">
        <f t="shared" si="0"/>
        <v/>
      </c>
      <c r="G62" s="15" t="str">
        <f t="shared" si="13"/>
        <v/>
      </c>
      <c r="H62" s="16"/>
    </row>
    <row r="63" spans="1:8" ht="45.75" thickBot="1" x14ac:dyDescent="0.3">
      <c r="A63" s="62" t="s">
        <v>121</v>
      </c>
      <c r="B63" s="68" t="s">
        <v>158</v>
      </c>
      <c r="C63" s="69" t="s">
        <v>52</v>
      </c>
      <c r="D63" s="69" t="s">
        <v>63</v>
      </c>
      <c r="E63" s="57"/>
      <c r="F63" s="58" t="str">
        <f t="shared" si="0"/>
        <v/>
      </c>
      <c r="G63" s="58" t="str">
        <f t="shared" si="13"/>
        <v/>
      </c>
      <c r="H63" s="59"/>
    </row>
    <row r="64" spans="1:8" ht="45" x14ac:dyDescent="0.25">
      <c r="A64" s="12" t="s">
        <v>122</v>
      </c>
      <c r="B64" s="39" t="s">
        <v>57</v>
      </c>
      <c r="C64" s="13" t="s">
        <v>58</v>
      </c>
      <c r="D64" s="13" t="s">
        <v>67</v>
      </c>
      <c r="E64" s="14"/>
      <c r="F64" s="55" t="str">
        <f>IFERROR(E64*$E$6,"")</f>
        <v/>
      </c>
      <c r="G64" s="55" t="str">
        <f>IFERROR(E64+F64,"")</f>
        <v/>
      </c>
      <c r="H64" s="16"/>
    </row>
    <row r="65" spans="1:8" ht="45" x14ac:dyDescent="0.25">
      <c r="A65" s="12" t="s">
        <v>123</v>
      </c>
      <c r="B65" s="39" t="s">
        <v>57</v>
      </c>
      <c r="C65" s="13" t="s">
        <v>58</v>
      </c>
      <c r="D65" s="13" t="s">
        <v>68</v>
      </c>
      <c r="E65" s="14"/>
      <c r="F65" s="15" t="str">
        <f t="shared" si="0"/>
        <v/>
      </c>
      <c r="G65" s="15" t="str">
        <f t="shared" ref="G65:G67" si="14">IFERROR(E65+F65,"")</f>
        <v/>
      </c>
      <c r="H65" s="16"/>
    </row>
    <row r="66" spans="1:8" ht="45" x14ac:dyDescent="0.25">
      <c r="A66" s="12" t="s">
        <v>124</v>
      </c>
      <c r="B66" s="39" t="s">
        <v>57</v>
      </c>
      <c r="C66" s="13" t="s">
        <v>58</v>
      </c>
      <c r="D66" s="13" t="s">
        <v>146</v>
      </c>
      <c r="E66" s="14"/>
      <c r="F66" s="15" t="str">
        <f t="shared" si="0"/>
        <v/>
      </c>
      <c r="G66" s="15" t="str">
        <f t="shared" si="14"/>
        <v/>
      </c>
      <c r="H66" s="16"/>
    </row>
    <row r="67" spans="1:8" ht="45.75" thickBot="1" x14ac:dyDescent="0.3">
      <c r="A67" s="70" t="s">
        <v>125</v>
      </c>
      <c r="B67" s="71" t="s">
        <v>57</v>
      </c>
      <c r="C67" s="72" t="s">
        <v>58</v>
      </c>
      <c r="D67" s="72" t="s">
        <v>63</v>
      </c>
      <c r="E67" s="73"/>
      <c r="F67" s="58" t="str">
        <f t="shared" si="0"/>
        <v/>
      </c>
      <c r="G67" s="58" t="str">
        <f t="shared" si="14"/>
        <v/>
      </c>
      <c r="H67" s="74"/>
    </row>
    <row r="68" spans="1:8" ht="45" x14ac:dyDescent="0.25">
      <c r="A68" s="60" t="s">
        <v>126</v>
      </c>
      <c r="B68" s="64" t="s">
        <v>57</v>
      </c>
      <c r="C68" s="65" t="s">
        <v>59</v>
      </c>
      <c r="D68" s="65" t="s">
        <v>67</v>
      </c>
      <c r="E68" s="54"/>
      <c r="F68" s="55" t="str">
        <f>IFERROR(E68*$E$6,"")</f>
        <v/>
      </c>
      <c r="G68" s="55" t="str">
        <f>IFERROR(E68+F68,"")</f>
        <v/>
      </c>
      <c r="H68" s="56"/>
    </row>
    <row r="69" spans="1:8" ht="45" x14ac:dyDescent="0.25">
      <c r="A69" s="61" t="s">
        <v>127</v>
      </c>
      <c r="B69" s="66" t="s">
        <v>57</v>
      </c>
      <c r="C69" s="67" t="s">
        <v>59</v>
      </c>
      <c r="D69" s="67" t="s">
        <v>68</v>
      </c>
      <c r="E69" s="14"/>
      <c r="F69" s="15" t="str">
        <f t="shared" si="0"/>
        <v/>
      </c>
      <c r="G69" s="15" t="str">
        <f t="shared" ref="G69:G71" si="15">IFERROR(E69+F69,"")</f>
        <v/>
      </c>
      <c r="H69" s="16"/>
    </row>
    <row r="70" spans="1:8" ht="45" x14ac:dyDescent="0.25">
      <c r="A70" s="61" t="s">
        <v>128</v>
      </c>
      <c r="B70" s="66" t="s">
        <v>57</v>
      </c>
      <c r="C70" s="67" t="s">
        <v>59</v>
      </c>
      <c r="D70" s="67" t="s">
        <v>146</v>
      </c>
      <c r="E70" s="14"/>
      <c r="F70" s="15" t="str">
        <f t="shared" si="0"/>
        <v/>
      </c>
      <c r="G70" s="15" t="str">
        <f t="shared" si="15"/>
        <v/>
      </c>
      <c r="H70" s="16"/>
    </row>
    <row r="71" spans="1:8" ht="45.75" thickBot="1" x14ac:dyDescent="0.3">
      <c r="A71" s="62" t="s">
        <v>129</v>
      </c>
      <c r="B71" s="68" t="s">
        <v>57</v>
      </c>
      <c r="C71" s="69" t="s">
        <v>59</v>
      </c>
      <c r="D71" s="69" t="s">
        <v>63</v>
      </c>
      <c r="E71" s="57"/>
      <c r="F71" s="58" t="str">
        <f t="shared" si="0"/>
        <v/>
      </c>
      <c r="G71" s="58" t="str">
        <f t="shared" si="15"/>
        <v/>
      </c>
      <c r="H71" s="59"/>
    </row>
    <row r="72" spans="1:8" ht="45" x14ac:dyDescent="0.25">
      <c r="A72" s="12" t="s">
        <v>130</v>
      </c>
      <c r="B72" s="39" t="s">
        <v>57</v>
      </c>
      <c r="C72" s="13" t="s">
        <v>60</v>
      </c>
      <c r="D72" s="13" t="s">
        <v>67</v>
      </c>
      <c r="E72" s="14"/>
      <c r="F72" s="55" t="str">
        <f>IFERROR(E72*$E$6,"")</f>
        <v/>
      </c>
      <c r="G72" s="55" t="str">
        <f>IFERROR(E72+F72,"")</f>
        <v/>
      </c>
      <c r="H72" s="16"/>
    </row>
    <row r="73" spans="1:8" ht="45" x14ac:dyDescent="0.25">
      <c r="A73" s="12" t="s">
        <v>131</v>
      </c>
      <c r="B73" s="39" t="s">
        <v>57</v>
      </c>
      <c r="C73" s="13" t="s">
        <v>60</v>
      </c>
      <c r="D73" s="13" t="s">
        <v>68</v>
      </c>
      <c r="E73" s="14"/>
      <c r="F73" s="15" t="str">
        <f t="shared" si="0"/>
        <v/>
      </c>
      <c r="G73" s="15" t="str">
        <f t="shared" ref="G73:G75" si="16">IFERROR(E73+F73,"")</f>
        <v/>
      </c>
      <c r="H73" s="16"/>
    </row>
    <row r="74" spans="1:8" ht="45" x14ac:dyDescent="0.25">
      <c r="A74" s="12" t="s">
        <v>132</v>
      </c>
      <c r="B74" s="39" t="s">
        <v>57</v>
      </c>
      <c r="C74" s="13" t="s">
        <v>60</v>
      </c>
      <c r="D74" s="13" t="s">
        <v>146</v>
      </c>
      <c r="E74" s="14"/>
      <c r="F74" s="15" t="str">
        <f t="shared" si="0"/>
        <v/>
      </c>
      <c r="G74" s="15" t="str">
        <f t="shared" si="16"/>
        <v/>
      </c>
      <c r="H74" s="16"/>
    </row>
    <row r="75" spans="1:8" ht="45.75" thickBot="1" x14ac:dyDescent="0.3">
      <c r="A75" s="70" t="s">
        <v>133</v>
      </c>
      <c r="B75" s="71" t="s">
        <v>57</v>
      </c>
      <c r="C75" s="72" t="s">
        <v>60</v>
      </c>
      <c r="D75" s="72" t="s">
        <v>63</v>
      </c>
      <c r="E75" s="73"/>
      <c r="F75" s="58" t="str">
        <f t="shared" si="0"/>
        <v/>
      </c>
      <c r="G75" s="58" t="str">
        <f t="shared" si="16"/>
        <v/>
      </c>
      <c r="H75" s="74"/>
    </row>
    <row r="76" spans="1:8" ht="45" x14ac:dyDescent="0.25">
      <c r="A76" s="60" t="s">
        <v>134</v>
      </c>
      <c r="B76" s="64" t="s">
        <v>57</v>
      </c>
      <c r="C76" s="65" t="s">
        <v>64</v>
      </c>
      <c r="D76" s="65" t="s">
        <v>67</v>
      </c>
      <c r="E76" s="54"/>
      <c r="F76" s="55" t="str">
        <f>IFERROR(E76*$E$6,"")</f>
        <v/>
      </c>
      <c r="G76" s="55" t="str">
        <f>IFERROR(E76+F76,"")</f>
        <v/>
      </c>
      <c r="H76" s="56"/>
    </row>
    <row r="77" spans="1:8" ht="45" x14ac:dyDescent="0.25">
      <c r="A77" s="61" t="s">
        <v>135</v>
      </c>
      <c r="B77" s="66" t="s">
        <v>57</v>
      </c>
      <c r="C77" s="67" t="s">
        <v>64</v>
      </c>
      <c r="D77" s="67" t="s">
        <v>68</v>
      </c>
      <c r="E77" s="14"/>
      <c r="F77" s="15" t="str">
        <f t="shared" si="0"/>
        <v/>
      </c>
      <c r="G77" s="15" t="str">
        <f t="shared" ref="G77:G79" si="17">IFERROR(E77+F77,"")</f>
        <v/>
      </c>
      <c r="H77" s="16"/>
    </row>
    <row r="78" spans="1:8" ht="45" x14ac:dyDescent="0.25">
      <c r="A78" s="61" t="s">
        <v>136</v>
      </c>
      <c r="B78" s="66" t="s">
        <v>57</v>
      </c>
      <c r="C78" s="67" t="s">
        <v>64</v>
      </c>
      <c r="D78" s="67" t="s">
        <v>146</v>
      </c>
      <c r="E78" s="14"/>
      <c r="F78" s="15" t="str">
        <f t="shared" ref="F78:F79" si="18">IFERROR(E78*$E$6,"")</f>
        <v/>
      </c>
      <c r="G78" s="15" t="str">
        <f t="shared" si="17"/>
        <v/>
      </c>
      <c r="H78" s="16"/>
    </row>
    <row r="79" spans="1:8" ht="45.75" thickBot="1" x14ac:dyDescent="0.3">
      <c r="A79" s="62" t="s">
        <v>137</v>
      </c>
      <c r="B79" s="68" t="s">
        <v>57</v>
      </c>
      <c r="C79" s="69" t="s">
        <v>64</v>
      </c>
      <c r="D79" s="69" t="s">
        <v>63</v>
      </c>
      <c r="E79" s="57"/>
      <c r="F79" s="58" t="str">
        <f t="shared" si="18"/>
        <v/>
      </c>
      <c r="G79" s="58" t="str">
        <f t="shared" si="17"/>
        <v/>
      </c>
      <c r="H79" s="59"/>
    </row>
    <row r="80" spans="1:8" ht="30" x14ac:dyDescent="0.25">
      <c r="A80" s="12" t="s">
        <v>138</v>
      </c>
      <c r="B80" s="39" t="s">
        <v>62</v>
      </c>
      <c r="C80" s="13" t="s">
        <v>61</v>
      </c>
      <c r="D80" s="13" t="s">
        <v>67</v>
      </c>
      <c r="E80" s="14"/>
      <c r="F80" s="55" t="str">
        <f>IFERROR(E80*$E$6,"")</f>
        <v/>
      </c>
      <c r="G80" s="55" t="str">
        <f>IFERROR(E80+F80,"")</f>
        <v/>
      </c>
      <c r="H80" s="16"/>
    </row>
    <row r="81" spans="1:8" ht="30" x14ac:dyDescent="0.25">
      <c r="A81" s="12" t="s">
        <v>139</v>
      </c>
      <c r="B81" s="39" t="s">
        <v>62</v>
      </c>
      <c r="C81" s="13" t="s">
        <v>61</v>
      </c>
      <c r="D81" s="13" t="s">
        <v>68</v>
      </c>
      <c r="E81" s="14"/>
      <c r="F81" s="15" t="str">
        <f t="shared" ref="F81:F83" si="19">IFERROR(E81*$E$6,"")</f>
        <v/>
      </c>
      <c r="G81" s="15" t="str">
        <f t="shared" ref="G81:G83" si="20">IFERROR(E81+F81,"")</f>
        <v/>
      </c>
      <c r="H81" s="16"/>
    </row>
    <row r="82" spans="1:8" ht="30" x14ac:dyDescent="0.25">
      <c r="A82" s="12" t="s">
        <v>140</v>
      </c>
      <c r="B82" s="39" t="s">
        <v>62</v>
      </c>
      <c r="C82" s="13" t="s">
        <v>61</v>
      </c>
      <c r="D82" s="13" t="s">
        <v>146</v>
      </c>
      <c r="E82" s="14"/>
      <c r="F82" s="15" t="str">
        <f t="shared" si="19"/>
        <v/>
      </c>
      <c r="G82" s="15" t="str">
        <f t="shared" si="20"/>
        <v/>
      </c>
      <c r="H82" s="16"/>
    </row>
    <row r="83" spans="1:8" ht="30.75" thickBot="1" x14ac:dyDescent="0.3">
      <c r="A83" s="70" t="s">
        <v>141</v>
      </c>
      <c r="B83" s="71" t="s">
        <v>62</v>
      </c>
      <c r="C83" s="72" t="s">
        <v>61</v>
      </c>
      <c r="D83" s="72" t="s">
        <v>63</v>
      </c>
      <c r="E83" s="73"/>
      <c r="F83" s="58" t="str">
        <f t="shared" si="19"/>
        <v/>
      </c>
      <c r="G83" s="58" t="str">
        <f t="shared" si="20"/>
        <v/>
      </c>
      <c r="H83" s="74"/>
    </row>
    <row r="84" spans="1:8" ht="45" x14ac:dyDescent="0.25">
      <c r="A84" s="60" t="s">
        <v>142</v>
      </c>
      <c r="B84" s="64" t="s">
        <v>62</v>
      </c>
      <c r="C84" s="65" t="s">
        <v>159</v>
      </c>
      <c r="D84" s="65" t="s">
        <v>67</v>
      </c>
      <c r="E84" s="54"/>
      <c r="F84" s="55" t="str">
        <f>IFERROR(E84*$E$6,"")</f>
        <v/>
      </c>
      <c r="G84" s="55" t="str">
        <f>IFERROR(E84+F84,"")</f>
        <v/>
      </c>
      <c r="H84" s="56"/>
    </row>
    <row r="85" spans="1:8" ht="45" x14ac:dyDescent="0.25">
      <c r="A85" s="61" t="s">
        <v>143</v>
      </c>
      <c r="B85" s="66" t="s">
        <v>62</v>
      </c>
      <c r="C85" s="67" t="s">
        <v>159</v>
      </c>
      <c r="D85" s="67" t="s">
        <v>68</v>
      </c>
      <c r="E85" s="14"/>
      <c r="F85" s="15" t="str">
        <f t="shared" ref="F85:F87" si="21">IFERROR(E85*$E$6,"")</f>
        <v/>
      </c>
      <c r="G85" s="15" t="str">
        <f t="shared" ref="G85:G87" si="22">IFERROR(E85+F85,"")</f>
        <v/>
      </c>
      <c r="H85" s="16"/>
    </row>
    <row r="86" spans="1:8" ht="45" x14ac:dyDescent="0.25">
      <c r="A86" s="61" t="s">
        <v>144</v>
      </c>
      <c r="B86" s="66" t="s">
        <v>62</v>
      </c>
      <c r="C86" s="67" t="s">
        <v>159</v>
      </c>
      <c r="D86" s="67" t="s">
        <v>146</v>
      </c>
      <c r="E86" s="14"/>
      <c r="F86" s="15" t="str">
        <f t="shared" si="21"/>
        <v/>
      </c>
      <c r="G86" s="15" t="str">
        <f t="shared" si="22"/>
        <v/>
      </c>
      <c r="H86" s="16"/>
    </row>
    <row r="87" spans="1:8" ht="45.75" thickBot="1" x14ac:dyDescent="0.3">
      <c r="A87" s="62" t="s">
        <v>145</v>
      </c>
      <c r="B87" s="68" t="s">
        <v>62</v>
      </c>
      <c r="C87" s="69" t="s">
        <v>159</v>
      </c>
      <c r="D87" s="69" t="s">
        <v>63</v>
      </c>
      <c r="E87" s="57"/>
      <c r="F87" s="58" t="str">
        <f t="shared" si="21"/>
        <v/>
      </c>
      <c r="G87" s="58" t="str">
        <f t="shared" si="22"/>
        <v/>
      </c>
      <c r="H87" s="59"/>
    </row>
  </sheetData>
  <sheetProtection algorithmName="SHA-512" hashValue="UGVFpjC7tDGmufJJBtByw9KQNkEhoR3qOitBespZ8cBVK9lMNqHNenIPGXdrh6Dlu7PwmrjFeWQn8Mx/61A8Tw==" saltValue="QCvTIJvIFBOwQeez/ZlLBA==" spinCount="100000" sheet="1" objects="1" scenarios="1" autoFilter="0"/>
  <autoFilter ref="A11:H87" xr:uid="{9826A6AC-51E6-4144-81C3-E3CA5336977B}"/>
  <mergeCells count="6">
    <mergeCell ref="E8:G8"/>
    <mergeCell ref="E3:G3"/>
    <mergeCell ref="B5:B6"/>
    <mergeCell ref="C5:C6"/>
    <mergeCell ref="E6:G6"/>
    <mergeCell ref="E4:G4"/>
  </mergeCells>
  <phoneticPr fontId="31" type="noConversion"/>
  <printOptions horizontalCentered="1"/>
  <pageMargins left="0.23622047244094491" right="0.23622047244094491" top="0.39370078740157483" bottom="0.39370078740157483" header="0.31496062992125984" footer="0.19685039370078741"/>
  <pageSetup paperSize="9" scale="65" fitToHeight="0"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FC8D4-E195-45E4-BC51-FBB5ED4FA5B7}">
  <sheetPr>
    <pageSetUpPr fitToPage="1"/>
  </sheetPr>
  <dimension ref="A1:IO47"/>
  <sheetViews>
    <sheetView showGridLines="0" zoomScaleNormal="100" workbookViewId="0">
      <pane ySplit="10" topLeftCell="A11" activePane="bottomLeft" state="frozen"/>
      <selection pane="bottomLeft" activeCell="A6" sqref="A6:XFD6"/>
    </sheetView>
  </sheetViews>
  <sheetFormatPr baseColWidth="10" defaultRowHeight="15" x14ac:dyDescent="0.25"/>
  <cols>
    <col min="1" max="1" width="5.7109375" style="10" customWidth="1"/>
    <col min="2" max="2" width="14.28515625" style="48" customWidth="1"/>
    <col min="3" max="3" width="25.7109375" style="5" customWidth="1"/>
    <col min="4" max="4" width="69.85546875" style="5" customWidth="1"/>
    <col min="5" max="7" width="15.140625" style="88" customWidth="1"/>
    <col min="8" max="11" width="15.140625" style="5" customWidth="1"/>
    <col min="12" max="12" width="50.7109375" style="5" customWidth="1"/>
    <col min="13" max="16384" width="11.42578125" style="5"/>
  </cols>
  <sheetData>
    <row r="1" spans="1:249" ht="23.1" customHeight="1" x14ac:dyDescent="0.25">
      <c r="C1" s="10" t="e" vm="1">
        <v>#VALUE!</v>
      </c>
      <c r="D1" s="18" t="s">
        <v>11</v>
      </c>
      <c r="E1" s="81"/>
      <c r="F1" s="81"/>
      <c r="G1" s="81"/>
      <c r="H1" s="3"/>
      <c r="I1" s="3"/>
      <c r="J1" s="4"/>
      <c r="K1" s="4"/>
      <c r="L1" s="4"/>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row>
    <row r="2" spans="1:249" ht="12.95" customHeight="1" thickBot="1" x14ac:dyDescent="0.3">
      <c r="C2" s="6"/>
      <c r="D2" s="6"/>
      <c r="E2" s="82"/>
      <c r="F2" s="82"/>
      <c r="G2" s="82"/>
      <c r="H2" s="6"/>
      <c r="I2" s="6"/>
      <c r="J2" s="7"/>
      <c r="K2" s="7"/>
      <c r="L2" s="7"/>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row>
    <row r="3" spans="1:249" ht="20.100000000000001" customHeight="1" thickBot="1" x14ac:dyDescent="0.3">
      <c r="C3" s="21" t="s">
        <v>6</v>
      </c>
      <c r="D3" s="22" t="s">
        <v>0</v>
      </c>
      <c r="E3" s="83"/>
      <c r="F3" s="83"/>
      <c r="G3" s="83" t="s">
        <v>1</v>
      </c>
      <c r="H3" s="95" t="str">
        <f>Préambule!B9</f>
        <v>à compléter</v>
      </c>
      <c r="I3" s="96"/>
      <c r="J3" s="96"/>
      <c r="K3" s="97"/>
      <c r="L3" s="7"/>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row>
    <row r="4" spans="1:249" ht="20.100000000000001" customHeight="1" thickBot="1" x14ac:dyDescent="0.3">
      <c r="C4" s="23" t="s">
        <v>8</v>
      </c>
      <c r="D4" s="24" t="str">
        <f>Préambule!B4</f>
        <v>2026-009</v>
      </c>
      <c r="E4" s="83"/>
      <c r="F4" s="83"/>
      <c r="G4" s="83" t="s">
        <v>22</v>
      </c>
      <c r="H4" s="99" t="str">
        <f>Préambule!B10</f>
        <v>à compléter</v>
      </c>
      <c r="I4" s="100"/>
      <c r="J4" s="100"/>
      <c r="K4" s="101"/>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row>
    <row r="5" spans="1:249" ht="20.100000000000001" customHeight="1" thickBot="1" x14ac:dyDescent="0.3">
      <c r="C5" s="91" t="s">
        <v>7</v>
      </c>
      <c r="D5" s="93" t="str">
        <f>Préambule!B5</f>
        <v>Prestations de numérisation des fonds scientifiques et patrimoniaux des bibliothèques de l’École normale supérieure – PSL</v>
      </c>
      <c r="E5" s="83"/>
      <c r="F5" s="83"/>
      <c r="G5" s="83" t="s">
        <v>2</v>
      </c>
      <c r="H5" s="114">
        <f>ROUND(SUM($I$19,$I$28,$I$37,$I$47),2)</f>
        <v>0</v>
      </c>
      <c r="I5" s="115"/>
      <c r="J5" s="115"/>
      <c r="K5" s="116"/>
      <c r="L5" s="7"/>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row>
    <row r="6" spans="1:249" ht="20.100000000000001" customHeight="1" thickBot="1" x14ac:dyDescent="0.3">
      <c r="C6" s="92"/>
      <c r="D6" s="98"/>
      <c r="E6" s="83"/>
      <c r="F6" s="83"/>
      <c r="G6" s="83" t="s">
        <v>12</v>
      </c>
      <c r="H6" s="117" t="str">
        <f>BPU!E6</f>
        <v>à compléter</v>
      </c>
      <c r="I6" s="118"/>
      <c r="J6" s="118"/>
      <c r="K6" s="119"/>
      <c r="L6" s="7"/>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row>
    <row r="7" spans="1:249" ht="20.100000000000001" customHeight="1" thickBot="1" x14ac:dyDescent="0.3">
      <c r="A7" s="47"/>
      <c r="B7" s="7"/>
      <c r="C7" s="7"/>
      <c r="D7" s="7"/>
      <c r="E7" s="84"/>
      <c r="F7" s="84"/>
      <c r="G7" s="83" t="s">
        <v>26</v>
      </c>
      <c r="H7" s="114">
        <f>ROUND(SUM($J$19,$J$28,$J$37,$J$47),2)</f>
        <v>0</v>
      </c>
      <c r="I7" s="115"/>
      <c r="J7" s="115"/>
      <c r="K7" s="116"/>
      <c r="L7" s="7"/>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row>
    <row r="8" spans="1:249" ht="20.100000000000001" customHeight="1" thickBot="1" x14ac:dyDescent="0.3">
      <c r="A8" s="47"/>
      <c r="B8" s="7"/>
      <c r="C8" s="7"/>
      <c r="E8" s="84"/>
      <c r="F8" s="84"/>
      <c r="G8" s="83" t="s">
        <v>5</v>
      </c>
      <c r="H8" s="114">
        <f>ROUND(SUM($K$19,$K$28,$K$37,$K$47),2)</f>
        <v>0</v>
      </c>
      <c r="I8" s="115"/>
      <c r="J8" s="115"/>
      <c r="K8" s="116"/>
      <c r="L8" s="7"/>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row>
    <row r="9" spans="1:249" ht="12.6" customHeight="1" x14ac:dyDescent="0.25">
      <c r="C9" s="8"/>
      <c r="D9" s="8"/>
      <c r="E9" s="85"/>
      <c r="F9" s="85"/>
      <c r="G9" s="85"/>
      <c r="H9" s="8"/>
      <c r="I9" s="8"/>
      <c r="J9" s="9"/>
      <c r="K9" s="9"/>
      <c r="L9" s="9"/>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row>
    <row r="10" spans="1:249" ht="45" customHeight="1" thickBot="1" x14ac:dyDescent="0.3">
      <c r="A10" s="25" t="s">
        <v>24</v>
      </c>
      <c r="B10" s="25" t="s">
        <v>69</v>
      </c>
      <c r="C10" s="25" t="s">
        <v>43</v>
      </c>
      <c r="D10" s="25" t="s">
        <v>3</v>
      </c>
      <c r="E10" s="86" t="s">
        <v>65</v>
      </c>
      <c r="F10" s="86" t="s">
        <v>155</v>
      </c>
      <c r="G10" s="86" t="s">
        <v>66</v>
      </c>
      <c r="H10" s="11" t="s">
        <v>156</v>
      </c>
      <c r="I10" s="11" t="s">
        <v>153</v>
      </c>
      <c r="J10" s="11" t="s">
        <v>4</v>
      </c>
      <c r="K10" s="11" t="s">
        <v>154</v>
      </c>
      <c r="L10" s="11" t="s">
        <v>9</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row>
    <row r="11" spans="1:249" s="45" customFormat="1" ht="20.100000000000001" customHeight="1" thickBot="1" x14ac:dyDescent="0.3">
      <c r="A11" s="111" t="s">
        <v>146</v>
      </c>
      <c r="B11" s="112"/>
      <c r="C11" s="112"/>
      <c r="D11" s="112"/>
      <c r="E11" s="112"/>
      <c r="F11" s="112"/>
      <c r="G11" s="112"/>
      <c r="H11" s="112"/>
      <c r="I11" s="112"/>
      <c r="J11" s="112"/>
      <c r="K11" s="112"/>
      <c r="L11" s="113"/>
      <c r="M11" s="44"/>
    </row>
    <row r="12" spans="1:249" ht="30" x14ac:dyDescent="0.25">
      <c r="A12" s="46" t="str" cm="1">
        <f t="array" ref="A12">INDEX(BPU!$A$12:$A$87,MATCH(1,(Désignation=$D12)*(Famille=DQE!$C12)*(Tranches=$B12),0))</f>
        <v>1.3</v>
      </c>
      <c r="B12" s="46" t="str">
        <f>$A$11</f>
        <v>De 10 001 à 100 000 vues</v>
      </c>
      <c r="C12" s="43" t="s">
        <v>48</v>
      </c>
      <c r="D12" s="43" t="s">
        <v>49</v>
      </c>
      <c r="E12" s="87" cm="1">
        <f t="array" ref="E12">INDEX(BPU!$E$12:$E$87,MATCH(1,(Désignation=$D12)*(Famille=DQE!$C12)*(Tranches=$B12),0))</f>
        <v>0</v>
      </c>
      <c r="F12" s="87" t="str" cm="1">
        <f t="array" ref="F12">INDEX(BPU!$F$12:$F$87,MATCH(1,(Désignation=$D12)*(Famille=DQE!$C12)*(Tranches=$B12),0))</f>
        <v/>
      </c>
      <c r="G12" s="87" t="str" cm="1">
        <f t="array" ref="G12">INDEX(BPU!$G$12:$G$87,MATCH(1,(Désignation=$D12)*(Famille=DQE!$C12)*(Tranches=$B12),0))</f>
        <v/>
      </c>
      <c r="H12" s="79">
        <v>12766</v>
      </c>
      <c r="I12" s="49">
        <f t="shared" ref="I12" si="0">E12*H12</f>
        <v>0</v>
      </c>
      <c r="J12" s="50" t="str">
        <f>IFERROR(I12*$H$6,"")</f>
        <v/>
      </c>
      <c r="K12" s="49" t="str">
        <f>IFERROR(I12+J12,"")</f>
        <v/>
      </c>
      <c r="L12" s="16"/>
      <c r="M12" s="2"/>
    </row>
    <row r="13" spans="1:249" ht="30" x14ac:dyDescent="0.25">
      <c r="A13" s="46" t="str" cm="1">
        <f t="array" ref="A13">INDEX(BPU!$A$12:$A$87,MATCH(1,(Désignation=$D13)*(Famille=DQE!$C13)*(Tranches=$B13),0))</f>
        <v>3.3</v>
      </c>
      <c r="B13" s="46" t="str">
        <f t="shared" ref="B13:B18" si="1">$A$11</f>
        <v>De 10 001 à 100 000 vues</v>
      </c>
      <c r="C13" s="43" t="s">
        <v>48</v>
      </c>
      <c r="D13" s="43" t="s">
        <v>51</v>
      </c>
      <c r="E13" s="87" cm="1">
        <f t="array" ref="E13">INDEX(BPU!$E$12:$E$87,MATCH(1,(Désignation=$D13)*(Famille=DQE!$C13)*(Tranches=$B13),0))</f>
        <v>0</v>
      </c>
      <c r="F13" s="87" t="str" cm="1">
        <f t="array" ref="F13">INDEX(BPU!$F$12:$F$87,MATCH(1,(Désignation=$D13)*(Famille=DQE!$C13)*(Tranches=$B13),0))</f>
        <v/>
      </c>
      <c r="G13" s="87" t="str" cm="1">
        <f t="array" ref="G13">INDEX(BPU!$G$12:$G$87,MATCH(1,(Désignation=$D13)*(Famille=DQE!$C13)*(Tranches=$B13),0))</f>
        <v/>
      </c>
      <c r="H13" s="79">
        <v>12766</v>
      </c>
      <c r="I13" s="49">
        <f t="shared" ref="I13:I18" si="2">E13*H13</f>
        <v>0</v>
      </c>
      <c r="J13" s="50" t="str">
        <f t="shared" ref="J13:J18" si="3">IFERROR(I13*$H$6,"")</f>
        <v/>
      </c>
      <c r="K13" s="49" t="str">
        <f t="shared" ref="K13:K18" si="4">IFERROR(I13+J13,"")</f>
        <v/>
      </c>
      <c r="L13" s="16"/>
      <c r="M13" s="2"/>
    </row>
    <row r="14" spans="1:249" ht="30" x14ac:dyDescent="0.25">
      <c r="A14" s="46" t="str" cm="1">
        <f t="array" ref="A14">INDEX(BPU!$A$12:$A$87,MATCH(1,(Désignation=$D14)*(Famille=DQE!$C14)*(Tranches=$B14),0))</f>
        <v>5.3</v>
      </c>
      <c r="B14" s="46" t="str">
        <f t="shared" si="1"/>
        <v>De 10 001 à 100 000 vues</v>
      </c>
      <c r="C14" s="43" t="s">
        <v>48</v>
      </c>
      <c r="D14" s="43" t="s">
        <v>52</v>
      </c>
      <c r="E14" s="87" cm="1">
        <f t="array" ref="E14">INDEX(BPU!$E$12:$E$87,MATCH(1,(Désignation=$D14)*(Famille=DQE!$C14)*(Tranches=$B14),0))</f>
        <v>0</v>
      </c>
      <c r="F14" s="87" t="str" cm="1">
        <f t="array" ref="F14">INDEX(BPU!$F$12:$F$87,MATCH(1,(Désignation=$D14)*(Famille=DQE!$C14)*(Tranches=$B14),0))</f>
        <v/>
      </c>
      <c r="G14" s="87" t="str" cm="1">
        <f t="array" ref="G14">INDEX(BPU!$G$12:$G$87,MATCH(1,(Désignation=$D14)*(Famille=DQE!$C14)*(Tranches=$B14),0))</f>
        <v/>
      </c>
      <c r="H14" s="80">
        <v>12766</v>
      </c>
      <c r="I14" s="51">
        <f t="shared" si="2"/>
        <v>0</v>
      </c>
      <c r="J14" s="50" t="str">
        <f t="shared" si="3"/>
        <v/>
      </c>
      <c r="K14" s="49" t="str">
        <f t="shared" si="4"/>
        <v/>
      </c>
      <c r="L14" s="16"/>
      <c r="M14" s="2"/>
    </row>
    <row r="15" spans="1:249" ht="45" x14ac:dyDescent="0.25">
      <c r="A15" s="46" t="str" cm="1">
        <f t="array" ref="A15">INDEX(BPU!$A$12:$A$87,MATCH(1,(Désignation=$D15)*(Famille=DQE!$C15)*(Tranches=$B15),0))</f>
        <v>14.3</v>
      </c>
      <c r="B15" s="46" t="str">
        <f t="shared" si="1"/>
        <v>De 10 001 à 100 000 vues</v>
      </c>
      <c r="C15" s="43" t="s">
        <v>57</v>
      </c>
      <c r="D15" s="43" t="s">
        <v>149</v>
      </c>
      <c r="E15" s="87" cm="1">
        <f t="array" ref="E15">INDEX(BPU!$E$12:$E$87,MATCH(1,(Désignation=$D15)*(Famille=DQE!$C15)*(Tranches=$B15),0))</f>
        <v>0</v>
      </c>
      <c r="F15" s="87" t="str" cm="1">
        <f t="array" ref="F15">INDEX(BPU!$F$12:$F$87,MATCH(1,(Désignation=$D15)*(Famille=DQE!$C15)*(Tranches=$B15),0))</f>
        <v/>
      </c>
      <c r="G15" s="87" t="str" cm="1">
        <f t="array" ref="G15">INDEX(BPU!$G$12:$G$87,MATCH(1,(Désignation=$D15)*(Famille=DQE!$C15)*(Tranches=$B15),0))</f>
        <v/>
      </c>
      <c r="H15" s="80">
        <v>23</v>
      </c>
      <c r="I15" s="51">
        <f t="shared" si="2"/>
        <v>0</v>
      </c>
      <c r="J15" s="50" t="str">
        <f t="shared" si="3"/>
        <v/>
      </c>
      <c r="K15" s="49" t="str">
        <f t="shared" si="4"/>
        <v/>
      </c>
      <c r="L15" s="16"/>
      <c r="M15" s="2"/>
    </row>
    <row r="16" spans="1:249" ht="45" x14ac:dyDescent="0.25">
      <c r="A16" s="46" t="str" cm="1">
        <f t="array" ref="A16">INDEX(BPU!$A$12:$A$87,MATCH(1,(Désignation=$D16)*(Famille=DQE!$C16)*(Tranches=$B16),0))</f>
        <v>16.3</v>
      </c>
      <c r="B16" s="46" t="str">
        <f t="shared" si="1"/>
        <v>De 10 001 à 100 000 vues</v>
      </c>
      <c r="C16" s="43" t="s">
        <v>57</v>
      </c>
      <c r="D16" s="43" t="s">
        <v>148</v>
      </c>
      <c r="E16" s="87" cm="1">
        <f t="array" ref="E16">INDEX(BPU!$E$12:$E$87,MATCH(1,(Désignation=$D16)*(Famille=DQE!$C16)*(Tranches=$B16),0))</f>
        <v>0</v>
      </c>
      <c r="F16" s="87" t="str" cm="1">
        <f t="array" ref="F16">INDEX(BPU!$F$12:$F$87,MATCH(1,(Désignation=$D16)*(Famille=DQE!$C16)*(Tranches=$B16),0))</f>
        <v/>
      </c>
      <c r="G16" s="87" t="str" cm="1">
        <f t="array" ref="G16">INDEX(BPU!$G$12:$G$87,MATCH(1,(Désignation=$D16)*(Famille=DQE!$C16)*(Tranches=$B16),0))</f>
        <v/>
      </c>
      <c r="H16" s="80">
        <v>23</v>
      </c>
      <c r="I16" s="51">
        <f t="shared" si="2"/>
        <v>0</v>
      </c>
      <c r="J16" s="50" t="str">
        <f t="shared" si="3"/>
        <v/>
      </c>
      <c r="K16" s="49" t="str">
        <f t="shared" si="4"/>
        <v/>
      </c>
      <c r="L16" s="16"/>
      <c r="M16" s="2"/>
    </row>
    <row r="17" spans="1:13" ht="30" x14ac:dyDescent="0.25">
      <c r="A17" s="46" t="str" cm="1">
        <f t="array" ref="A17">INDEX(BPU!$A$12:$A$87,MATCH(1,(Désignation=$D17)*(Famille=DQE!$C17)*(Tranches=$B17),0))</f>
        <v>18.3</v>
      </c>
      <c r="B17" s="46" t="str">
        <f t="shared" si="1"/>
        <v>De 10 001 à 100 000 vues</v>
      </c>
      <c r="C17" s="43" t="s">
        <v>62</v>
      </c>
      <c r="D17" s="43" t="s">
        <v>147</v>
      </c>
      <c r="E17" s="87" cm="1">
        <f t="array" ref="E17">INDEX(BPU!$E$12:$E$87,MATCH(1,(Désignation=$D17)*(Famille=DQE!$C17)*(Tranches=$B17),0))</f>
        <v>0</v>
      </c>
      <c r="F17" s="87" t="str" cm="1">
        <f t="array" ref="F17">INDEX(BPU!$F$12:$F$87,MATCH(1,(Désignation=$D17)*(Famille=DQE!$C17)*(Tranches=$B17),0))</f>
        <v/>
      </c>
      <c r="G17" s="87" t="str" cm="1">
        <f t="array" ref="G17">INDEX(BPU!$G$12:$G$87,MATCH(1,(Désignation=$D17)*(Famille=DQE!$C17)*(Tranches=$B17),0))</f>
        <v/>
      </c>
      <c r="H17" s="80">
        <v>1</v>
      </c>
      <c r="I17" s="51">
        <f t="shared" si="2"/>
        <v>0</v>
      </c>
      <c r="J17" s="50" t="str">
        <f t="shared" si="3"/>
        <v/>
      </c>
      <c r="K17" s="49" t="str">
        <f t="shared" si="4"/>
        <v/>
      </c>
      <c r="L17" s="16"/>
      <c r="M17" s="2"/>
    </row>
    <row r="18" spans="1:13" ht="45.75" thickBot="1" x14ac:dyDescent="0.3">
      <c r="A18" s="46" t="str" cm="1">
        <f t="array" ref="A18">INDEX(BPU!$A$12:$A$87,MATCH(1,(Désignation=$D18)*(Famille=DQE!$C18)*(Tranches=$B18),0))</f>
        <v>19.3</v>
      </c>
      <c r="B18" s="46" t="str">
        <f t="shared" si="1"/>
        <v>De 10 001 à 100 000 vues</v>
      </c>
      <c r="C18" s="43" t="s">
        <v>62</v>
      </c>
      <c r="D18" s="43" t="s">
        <v>160</v>
      </c>
      <c r="E18" s="87" cm="1">
        <f t="array" ref="E18">INDEX(BPU!$E$12:$E$87,MATCH(1,(Désignation=$D18)*(Famille=DQE!$C18)*(Tranches=$B18),0))</f>
        <v>0</v>
      </c>
      <c r="F18" s="87" t="str" cm="1">
        <f t="array" ref="F18">INDEX(BPU!$F$12:$F$87,MATCH(1,(Désignation=$D18)*(Famille=DQE!$C18)*(Tranches=$B18),0))</f>
        <v/>
      </c>
      <c r="G18" s="87" t="str" cm="1">
        <f t="array" ref="G18">INDEX(BPU!$G$12:$G$87,MATCH(1,(Désignation=$D18)*(Famille=DQE!$C18)*(Tranches=$B18),0))</f>
        <v/>
      </c>
      <c r="H18" s="80">
        <v>1</v>
      </c>
      <c r="I18" s="51">
        <f t="shared" si="2"/>
        <v>0</v>
      </c>
      <c r="J18" s="50" t="str">
        <f t="shared" si="3"/>
        <v/>
      </c>
      <c r="K18" s="49" t="str">
        <f t="shared" si="4"/>
        <v/>
      </c>
      <c r="L18" s="16"/>
      <c r="M18" s="2"/>
    </row>
    <row r="19" spans="1:13" ht="15.75" thickBot="1" x14ac:dyDescent="0.3">
      <c r="A19" s="123" t="str">
        <f>"TOTAL"&amp;" "&amp;A11</f>
        <v>TOTAL De 10 001 à 100 000 vues</v>
      </c>
      <c r="B19" s="124"/>
      <c r="C19" s="124"/>
      <c r="D19" s="124"/>
      <c r="E19" s="124"/>
      <c r="F19" s="124"/>
      <c r="G19" s="124"/>
      <c r="H19" s="125"/>
      <c r="I19" s="40">
        <f>ROUND(SUBTOTAL(9,I12:I18),2)</f>
        <v>0</v>
      </c>
      <c r="J19" s="41">
        <f>ROUND(SUBTOTAL(9,J12:J18),2)</f>
        <v>0</v>
      </c>
      <c r="K19" s="41">
        <f>ROUND(SUBTOTAL(9,K12:K18),2)</f>
        <v>0</v>
      </c>
      <c r="L19" s="42"/>
    </row>
    <row r="20" spans="1:13" s="45" customFormat="1" ht="20.100000000000001" customHeight="1" thickBot="1" x14ac:dyDescent="0.3">
      <c r="A20" s="105" t="s">
        <v>68</v>
      </c>
      <c r="B20" s="106"/>
      <c r="C20" s="106"/>
      <c r="D20" s="106"/>
      <c r="E20" s="106"/>
      <c r="F20" s="106"/>
      <c r="G20" s="106"/>
      <c r="H20" s="106"/>
      <c r="I20" s="106"/>
      <c r="J20" s="106"/>
      <c r="K20" s="106"/>
      <c r="L20" s="107"/>
      <c r="M20" s="44"/>
    </row>
    <row r="21" spans="1:13" ht="30" x14ac:dyDescent="0.25">
      <c r="A21" s="46" t="str" cm="1">
        <f t="array" ref="A21">INDEX(BPU!$A$12:$A$87,MATCH(1,(Désignation=$D21)*(Famille=DQE!$C21)*(Tranches=$B21),0))</f>
        <v>1.2</v>
      </c>
      <c r="B21" s="46" t="str">
        <f>$A$20</f>
        <v>De 501 à 10 000 vues</v>
      </c>
      <c r="C21" s="43" t="s">
        <v>48</v>
      </c>
      <c r="D21" s="43" t="s">
        <v>49</v>
      </c>
      <c r="E21" s="87" cm="1">
        <f t="array" ref="E21">INDEX(BPU!$E$12:$E$87,MATCH(1,(Désignation=$D21)*(Famille=DQE!$C21)*(Tranches=$B21),0))</f>
        <v>0</v>
      </c>
      <c r="F21" s="87" t="str" cm="1">
        <f t="array" ref="F21">INDEX(BPU!$F$12:$F$87,MATCH(1,(Désignation=$D21)*(Famille=DQE!$C21)*(Tranches=$B21),0))</f>
        <v/>
      </c>
      <c r="G21" s="87" t="str" cm="1">
        <f t="array" ref="G21">INDEX(BPU!$G$12:$G$87,MATCH(1,(Désignation=$D21)*(Famille=DQE!$C21)*(Tranches=$B21),0))</f>
        <v/>
      </c>
      <c r="H21" s="79">
        <v>6880</v>
      </c>
      <c r="I21" s="49">
        <f t="shared" ref="I21:I27" si="5">E21*H21</f>
        <v>0</v>
      </c>
      <c r="J21" s="50" t="str">
        <f>IFERROR(I21*$H$6,"")</f>
        <v/>
      </c>
      <c r="K21" s="49" t="str">
        <f>IFERROR(I21+J21,"")</f>
        <v/>
      </c>
      <c r="L21" s="16"/>
      <c r="M21" s="2"/>
    </row>
    <row r="22" spans="1:13" ht="30" x14ac:dyDescent="0.25">
      <c r="A22" s="46" t="str" cm="1">
        <f t="array" ref="A22">INDEX(BPU!$A$12:$A$87,MATCH(1,(Désignation=$D22)*(Famille=DQE!$C22)*(Tranches=$B22),0))</f>
        <v>3.2</v>
      </c>
      <c r="B22" s="46" t="str">
        <f t="shared" ref="B22:B27" si="6">$A$20</f>
        <v>De 501 à 10 000 vues</v>
      </c>
      <c r="C22" s="43" t="s">
        <v>48</v>
      </c>
      <c r="D22" s="43" t="s">
        <v>51</v>
      </c>
      <c r="E22" s="87" cm="1">
        <f t="array" ref="E22">INDEX(BPU!$E$12:$E$87,MATCH(1,(Désignation=$D22)*(Famille=DQE!$C22)*(Tranches=$B22),0))</f>
        <v>0</v>
      </c>
      <c r="F22" s="87" t="str" cm="1">
        <f t="array" ref="F22">INDEX(BPU!$F$12:$F$87,MATCH(1,(Désignation=$D22)*(Famille=DQE!$C22)*(Tranches=$B22),0))</f>
        <v/>
      </c>
      <c r="G22" s="87" t="str" cm="1">
        <f t="array" ref="G22">INDEX(BPU!$G$12:$G$87,MATCH(1,(Désignation=$D22)*(Famille=DQE!$C22)*(Tranches=$B22),0))</f>
        <v/>
      </c>
      <c r="H22" s="79">
        <v>6880</v>
      </c>
      <c r="I22" s="49">
        <f t="shared" si="5"/>
        <v>0</v>
      </c>
      <c r="J22" s="50" t="str">
        <f t="shared" ref="J22:J27" si="7">IFERROR(I22*$H$6,"")</f>
        <v/>
      </c>
      <c r="K22" s="49" t="str">
        <f t="shared" ref="K22:K27" si="8">IFERROR(I22+J22,"")</f>
        <v/>
      </c>
      <c r="L22" s="16"/>
      <c r="M22" s="2"/>
    </row>
    <row r="23" spans="1:13" ht="30" x14ac:dyDescent="0.25">
      <c r="A23" s="46" t="str" cm="1">
        <f t="array" ref="A23">INDEX(BPU!$A$12:$A$87,MATCH(1,(Désignation=$D23)*(Famille=DQE!$C23)*(Tranches=$B23),0))</f>
        <v>5.2</v>
      </c>
      <c r="B23" s="46" t="str">
        <f t="shared" si="6"/>
        <v>De 501 à 10 000 vues</v>
      </c>
      <c r="C23" s="43" t="s">
        <v>48</v>
      </c>
      <c r="D23" s="43" t="s">
        <v>52</v>
      </c>
      <c r="E23" s="87" cm="1">
        <f t="array" ref="E23">INDEX(BPU!$E$12:$E$87,MATCH(1,(Désignation=$D23)*(Famille=DQE!$C23)*(Tranches=$B23),0))</f>
        <v>0</v>
      </c>
      <c r="F23" s="87" t="str" cm="1">
        <f t="array" ref="F23">INDEX(BPU!$F$12:$F$87,MATCH(1,(Désignation=$D23)*(Famille=DQE!$C23)*(Tranches=$B23),0))</f>
        <v/>
      </c>
      <c r="G23" s="87" t="str" cm="1">
        <f t="array" ref="G23">INDEX(BPU!$G$12:$G$87,MATCH(1,(Désignation=$D23)*(Famille=DQE!$C23)*(Tranches=$B23),0))</f>
        <v/>
      </c>
      <c r="H23" s="80">
        <v>6880</v>
      </c>
      <c r="I23" s="51">
        <f t="shared" si="5"/>
        <v>0</v>
      </c>
      <c r="J23" s="50" t="str">
        <f t="shared" si="7"/>
        <v/>
      </c>
      <c r="K23" s="49" t="str">
        <f t="shared" si="8"/>
        <v/>
      </c>
      <c r="L23" s="16"/>
      <c r="M23" s="2"/>
    </row>
    <row r="24" spans="1:13" ht="45" x14ac:dyDescent="0.25">
      <c r="A24" s="46" t="str" cm="1">
        <f t="array" ref="A24">INDEX(BPU!$A$12:$A$87,MATCH(1,(Désignation=$D24)*(Famille=DQE!$C24)*(Tranches=$B24),0))</f>
        <v>14.2</v>
      </c>
      <c r="B24" s="46" t="str">
        <f t="shared" si="6"/>
        <v>De 501 à 10 000 vues</v>
      </c>
      <c r="C24" s="43" t="s">
        <v>57</v>
      </c>
      <c r="D24" s="43" t="s">
        <v>149</v>
      </c>
      <c r="E24" s="87" cm="1">
        <f t="array" ref="E24">INDEX(BPU!$E$12:$E$87,MATCH(1,(Désignation=$D24)*(Famille=DQE!$C24)*(Tranches=$B24),0))</f>
        <v>0</v>
      </c>
      <c r="F24" s="87" t="str" cm="1">
        <f t="array" ref="F24">INDEX(BPU!$F$12:$F$87,MATCH(1,(Désignation=$D24)*(Famille=DQE!$C24)*(Tranches=$B24),0))</f>
        <v/>
      </c>
      <c r="G24" s="87" t="str" cm="1">
        <f t="array" ref="G24">INDEX(BPU!$G$12:$G$87,MATCH(1,(Désignation=$D24)*(Famille=DQE!$C24)*(Tranches=$B24),0))</f>
        <v/>
      </c>
      <c r="H24" s="80">
        <v>10</v>
      </c>
      <c r="I24" s="51">
        <f t="shared" si="5"/>
        <v>0</v>
      </c>
      <c r="J24" s="50" t="str">
        <f t="shared" si="7"/>
        <v/>
      </c>
      <c r="K24" s="49" t="str">
        <f t="shared" si="8"/>
        <v/>
      </c>
      <c r="L24" s="16"/>
      <c r="M24" s="2"/>
    </row>
    <row r="25" spans="1:13" ht="45" x14ac:dyDescent="0.25">
      <c r="A25" s="46" t="str" cm="1">
        <f t="array" ref="A25">INDEX(BPU!$A$12:$A$87,MATCH(1,(Désignation=$D25)*(Famille=DQE!$C25)*(Tranches=$B25),0))</f>
        <v>16.2</v>
      </c>
      <c r="B25" s="46" t="str">
        <f t="shared" si="6"/>
        <v>De 501 à 10 000 vues</v>
      </c>
      <c r="C25" s="43" t="s">
        <v>57</v>
      </c>
      <c r="D25" s="43" t="s">
        <v>148</v>
      </c>
      <c r="E25" s="87" cm="1">
        <f t="array" ref="E25">INDEX(BPU!$E$12:$E$87,MATCH(1,(Désignation=$D25)*(Famille=DQE!$C25)*(Tranches=$B25),0))</f>
        <v>0</v>
      </c>
      <c r="F25" s="87" t="str" cm="1">
        <f t="array" ref="F25">INDEX(BPU!$F$12:$F$87,MATCH(1,(Désignation=$D25)*(Famille=DQE!$C25)*(Tranches=$B25),0))</f>
        <v/>
      </c>
      <c r="G25" s="87" t="str" cm="1">
        <f t="array" ref="G25">INDEX(BPU!$G$12:$G$87,MATCH(1,(Désignation=$D25)*(Famille=DQE!$C25)*(Tranches=$B25),0))</f>
        <v/>
      </c>
      <c r="H25" s="80">
        <v>10</v>
      </c>
      <c r="I25" s="51">
        <f t="shared" si="5"/>
        <v>0</v>
      </c>
      <c r="J25" s="50" t="str">
        <f t="shared" si="7"/>
        <v/>
      </c>
      <c r="K25" s="49" t="str">
        <f t="shared" si="8"/>
        <v/>
      </c>
      <c r="L25" s="16"/>
      <c r="M25" s="2"/>
    </row>
    <row r="26" spans="1:13" ht="30" x14ac:dyDescent="0.25">
      <c r="A26" s="46" t="str" cm="1">
        <f t="array" ref="A26">INDEX(BPU!$A$12:$A$87,MATCH(1,(Désignation=$D26)*(Famille=DQE!$C26)*(Tranches=$B26),0))</f>
        <v>18.2</v>
      </c>
      <c r="B26" s="46" t="str">
        <f t="shared" si="6"/>
        <v>De 501 à 10 000 vues</v>
      </c>
      <c r="C26" s="43" t="s">
        <v>62</v>
      </c>
      <c r="D26" s="43" t="s">
        <v>147</v>
      </c>
      <c r="E26" s="87" cm="1">
        <f t="array" ref="E26">INDEX(BPU!$E$12:$E$87,MATCH(1,(Désignation=$D26)*(Famille=DQE!$C26)*(Tranches=$B26),0))</f>
        <v>0</v>
      </c>
      <c r="F26" s="87" t="str" cm="1">
        <f t="array" ref="F26">INDEX(BPU!$F$12:$F$87,MATCH(1,(Désignation=$D26)*(Famille=DQE!$C26)*(Tranches=$B26),0))</f>
        <v/>
      </c>
      <c r="G26" s="87" t="str" cm="1">
        <f t="array" ref="G26">INDEX(BPU!$G$12:$G$87,MATCH(1,(Désignation=$D26)*(Famille=DQE!$C26)*(Tranches=$B26),0))</f>
        <v/>
      </c>
      <c r="H26" s="80">
        <v>1</v>
      </c>
      <c r="I26" s="51">
        <f t="shared" si="5"/>
        <v>0</v>
      </c>
      <c r="J26" s="50" t="str">
        <f t="shared" si="7"/>
        <v/>
      </c>
      <c r="K26" s="49" t="str">
        <f t="shared" si="8"/>
        <v/>
      </c>
      <c r="L26" s="16"/>
      <c r="M26" s="2"/>
    </row>
    <row r="27" spans="1:13" ht="45.75" thickBot="1" x14ac:dyDescent="0.3">
      <c r="A27" s="46" t="str" cm="1">
        <f t="array" ref="A27">INDEX(BPU!$A$12:$A$87,MATCH(1,(Désignation=$D27)*(Famille=DQE!$C27)*(Tranches=$B27),0))</f>
        <v>19.2</v>
      </c>
      <c r="B27" s="46" t="str">
        <f t="shared" si="6"/>
        <v>De 501 à 10 000 vues</v>
      </c>
      <c r="C27" s="43" t="s">
        <v>62</v>
      </c>
      <c r="D27" s="43" t="s">
        <v>160</v>
      </c>
      <c r="E27" s="87" cm="1">
        <f t="array" ref="E27">INDEX(BPU!$E$12:$E$87,MATCH(1,(Désignation=$D27)*(Famille=DQE!$C27)*(Tranches=$B27),0))</f>
        <v>0</v>
      </c>
      <c r="F27" s="87" t="str" cm="1">
        <f t="array" ref="F27">INDEX(BPU!$F$12:$F$87,MATCH(1,(Désignation=$D27)*(Famille=DQE!$C27)*(Tranches=$B27),0))</f>
        <v/>
      </c>
      <c r="G27" s="87" t="str" cm="1">
        <f t="array" ref="G27">INDEX(BPU!$G$12:$G$87,MATCH(1,(Désignation=$D27)*(Famille=DQE!$C27)*(Tranches=$B27),0))</f>
        <v/>
      </c>
      <c r="H27" s="80">
        <v>1</v>
      </c>
      <c r="I27" s="51">
        <f t="shared" si="5"/>
        <v>0</v>
      </c>
      <c r="J27" s="50" t="str">
        <f t="shared" si="7"/>
        <v/>
      </c>
      <c r="K27" s="49" t="str">
        <f t="shared" si="8"/>
        <v/>
      </c>
      <c r="L27" s="16"/>
      <c r="M27" s="2"/>
    </row>
    <row r="28" spans="1:13" ht="15.75" thickBot="1" x14ac:dyDescent="0.3">
      <c r="A28" s="126" t="str">
        <f>"TOTAL"&amp;" "&amp;A20</f>
        <v>TOTAL De 501 à 10 000 vues</v>
      </c>
      <c r="B28" s="127"/>
      <c r="C28" s="127"/>
      <c r="D28" s="127"/>
      <c r="E28" s="127"/>
      <c r="F28" s="127"/>
      <c r="G28" s="127"/>
      <c r="H28" s="128"/>
      <c r="I28" s="40">
        <f>ROUND(SUBTOTAL(9,I21:I27),2)</f>
        <v>0</v>
      </c>
      <c r="J28" s="41">
        <f>ROUND(SUBTOTAL(9,J21:J27),2)</f>
        <v>0</v>
      </c>
      <c r="K28" s="41">
        <f>ROUND(SUBTOTAL(9,K21:K27),2)</f>
        <v>0</v>
      </c>
      <c r="L28" s="42"/>
    </row>
    <row r="29" spans="1:13" s="45" customFormat="1" ht="20.100000000000001" customHeight="1" thickBot="1" x14ac:dyDescent="0.3">
      <c r="A29" s="108" t="s">
        <v>67</v>
      </c>
      <c r="B29" s="109"/>
      <c r="C29" s="109"/>
      <c r="D29" s="109"/>
      <c r="E29" s="109"/>
      <c r="F29" s="109"/>
      <c r="G29" s="109"/>
      <c r="H29" s="109"/>
      <c r="I29" s="109"/>
      <c r="J29" s="109"/>
      <c r="K29" s="109"/>
      <c r="L29" s="110"/>
      <c r="M29" s="44"/>
    </row>
    <row r="30" spans="1:13" ht="45" x14ac:dyDescent="0.25">
      <c r="A30" s="46" t="str" cm="1">
        <f t="array" ref="A30">INDEX(BPU!$A$12:$A$87,MATCH(1,(Désignation=$D30)*(Famille=DQE!$C30)*(Tranches=$B30),0))</f>
        <v>11.1</v>
      </c>
      <c r="B30" s="46" t="str">
        <f>$A$29</f>
        <v>De 0 à 500 vues</v>
      </c>
      <c r="C30" s="43" t="s">
        <v>158</v>
      </c>
      <c r="D30" s="43" t="s">
        <v>49</v>
      </c>
      <c r="E30" s="87" cm="1">
        <f t="array" ref="E30">INDEX(BPU!$E$12:$E$87,MATCH(1,(Désignation=$D30)*(Famille=DQE!$C30)*(Tranches=$B30),0))</f>
        <v>0</v>
      </c>
      <c r="F30" s="87" t="str" cm="1">
        <f t="array" ref="F30">INDEX(BPU!$F$12:$F$87,MATCH(1,(Désignation=$D30)*(Famille=DQE!$C30)*(Tranches=$B30),0))</f>
        <v/>
      </c>
      <c r="G30" s="87" t="str" cm="1">
        <f t="array" ref="G30">INDEX(BPU!$G$12:$G$87,MATCH(1,(Désignation=$D30)*(Famille=DQE!$C30)*(Tranches=$B30),0))</f>
        <v/>
      </c>
      <c r="H30" s="79">
        <v>100</v>
      </c>
      <c r="I30" s="49">
        <f t="shared" ref="I30:I36" si="9">E30*H30</f>
        <v>0</v>
      </c>
      <c r="J30" s="50" t="str">
        <f>IFERROR(I30*$H$6,"")</f>
        <v/>
      </c>
      <c r="K30" s="49" t="str">
        <f>IFERROR(I30+J30,"")</f>
        <v/>
      </c>
      <c r="L30" s="16"/>
      <c r="M30" s="2"/>
    </row>
    <row r="31" spans="1:13" ht="45" x14ac:dyDescent="0.25">
      <c r="A31" s="46" t="str" cm="1">
        <f t="array" ref="A31">INDEX(BPU!$A$12:$A$87,MATCH(1,(Désignation=$D31)*(Famille=DQE!$C31)*(Tranches=$B31),0))</f>
        <v>12.1</v>
      </c>
      <c r="B31" s="46" t="str">
        <f t="shared" ref="B31:B36" si="10">$A$29</f>
        <v>De 0 à 500 vues</v>
      </c>
      <c r="C31" s="43" t="s">
        <v>158</v>
      </c>
      <c r="D31" s="43" t="s">
        <v>51</v>
      </c>
      <c r="E31" s="87" cm="1">
        <f t="array" ref="E31">INDEX(BPU!$E$12:$E$87,MATCH(1,(Désignation=$D31)*(Famille=DQE!$C31)*(Tranches=$B31),0))</f>
        <v>0</v>
      </c>
      <c r="F31" s="87" t="str" cm="1">
        <f t="array" ref="F31">INDEX(BPU!$F$12:$F$87,MATCH(1,(Désignation=$D31)*(Famille=DQE!$C31)*(Tranches=$B31),0))</f>
        <v/>
      </c>
      <c r="G31" s="87" t="str" cm="1">
        <f t="array" ref="G31">INDEX(BPU!$G$12:$G$87,MATCH(1,(Désignation=$D31)*(Famille=DQE!$C31)*(Tranches=$B31),0))</f>
        <v/>
      </c>
      <c r="H31" s="79">
        <v>100</v>
      </c>
      <c r="I31" s="49">
        <f t="shared" si="9"/>
        <v>0</v>
      </c>
      <c r="J31" s="50" t="str">
        <f t="shared" ref="J31:J36" si="11">IFERROR(I31*$H$6,"")</f>
        <v/>
      </c>
      <c r="K31" s="49" t="str">
        <f t="shared" ref="K31:K36" si="12">IFERROR(I31+J31,"")</f>
        <v/>
      </c>
      <c r="L31" s="16"/>
      <c r="M31" s="2"/>
    </row>
    <row r="32" spans="1:13" ht="45" x14ac:dyDescent="0.25">
      <c r="A32" s="46" t="str" cm="1">
        <f t="array" ref="A32">INDEX(BPU!$A$12:$A$87,MATCH(1,(Désignation=$D32)*(Famille=DQE!$C32)*(Tranches=$B32),0))</f>
        <v>13.1</v>
      </c>
      <c r="B32" s="46" t="str">
        <f t="shared" si="10"/>
        <v>De 0 à 500 vues</v>
      </c>
      <c r="C32" s="43" t="s">
        <v>158</v>
      </c>
      <c r="D32" s="43" t="s">
        <v>52</v>
      </c>
      <c r="E32" s="87" cm="1">
        <f t="array" ref="E32">INDEX(BPU!$E$12:$E$87,MATCH(1,(Désignation=$D32)*(Famille=DQE!$C32)*(Tranches=$B32),0))</f>
        <v>0</v>
      </c>
      <c r="F32" s="87" t="str" cm="1">
        <f t="array" ref="F32">INDEX(BPU!$F$12:$F$87,MATCH(1,(Désignation=$D32)*(Famille=DQE!$C32)*(Tranches=$B32),0))</f>
        <v/>
      </c>
      <c r="G32" s="87" t="str" cm="1">
        <f t="array" ref="G32">INDEX(BPU!$G$12:$G$87,MATCH(1,(Désignation=$D32)*(Famille=DQE!$C32)*(Tranches=$B32),0))</f>
        <v/>
      </c>
      <c r="H32" s="80">
        <v>100</v>
      </c>
      <c r="I32" s="51">
        <f t="shared" si="9"/>
        <v>0</v>
      </c>
      <c r="J32" s="50" t="str">
        <f t="shared" si="11"/>
        <v/>
      </c>
      <c r="K32" s="49" t="str">
        <f t="shared" si="12"/>
        <v/>
      </c>
      <c r="L32" s="16"/>
      <c r="M32" s="2"/>
    </row>
    <row r="33" spans="1:13" ht="45" x14ac:dyDescent="0.25">
      <c r="A33" s="46" t="str" cm="1">
        <f t="array" ref="A33">INDEX(BPU!$A$12:$A$87,MATCH(1,(Désignation=$D33)*(Famille=DQE!$C33)*(Tranches=$B33),0))</f>
        <v>14.1</v>
      </c>
      <c r="B33" s="46" t="str">
        <f t="shared" si="10"/>
        <v>De 0 à 500 vues</v>
      </c>
      <c r="C33" s="43" t="s">
        <v>57</v>
      </c>
      <c r="D33" s="43" t="s">
        <v>149</v>
      </c>
      <c r="E33" s="87" cm="1">
        <f t="array" ref="E33">INDEX(BPU!$E$12:$E$87,MATCH(1,(Désignation=$D33)*(Famille=DQE!$C33)*(Tranches=$B33),0))</f>
        <v>0</v>
      </c>
      <c r="F33" s="87" t="str" cm="1">
        <f t="array" ref="F33">INDEX(BPU!$F$12:$F$87,MATCH(1,(Désignation=$D33)*(Famille=DQE!$C33)*(Tranches=$B33),0))</f>
        <v/>
      </c>
      <c r="G33" s="87" t="str" cm="1">
        <f t="array" ref="G33">INDEX(BPU!$G$12:$G$87,MATCH(1,(Désignation=$D33)*(Famille=DQE!$C33)*(Tranches=$B33),0))</f>
        <v/>
      </c>
      <c r="H33" s="80">
        <v>50</v>
      </c>
      <c r="I33" s="51">
        <f t="shared" si="9"/>
        <v>0</v>
      </c>
      <c r="J33" s="50" t="str">
        <f t="shared" si="11"/>
        <v/>
      </c>
      <c r="K33" s="49" t="str">
        <f t="shared" si="12"/>
        <v/>
      </c>
      <c r="L33" s="16"/>
      <c r="M33" s="2"/>
    </row>
    <row r="34" spans="1:13" ht="45" x14ac:dyDescent="0.25">
      <c r="A34" s="46" t="str" cm="1">
        <f t="array" ref="A34">INDEX(BPU!$A$12:$A$87,MATCH(1,(Désignation=$D34)*(Famille=DQE!$C34)*(Tranches=$B34),0))</f>
        <v>16.1</v>
      </c>
      <c r="B34" s="46" t="str">
        <f t="shared" si="10"/>
        <v>De 0 à 500 vues</v>
      </c>
      <c r="C34" s="43" t="s">
        <v>57</v>
      </c>
      <c r="D34" s="43" t="s">
        <v>148</v>
      </c>
      <c r="E34" s="87" cm="1">
        <f t="array" ref="E34">INDEX(BPU!$E$12:$E$87,MATCH(1,(Désignation=$D34)*(Famille=DQE!$C34)*(Tranches=$B34),0))</f>
        <v>0</v>
      </c>
      <c r="F34" s="87" t="str" cm="1">
        <f t="array" ref="F34">INDEX(BPU!$F$12:$F$87,MATCH(1,(Désignation=$D34)*(Famille=DQE!$C34)*(Tranches=$B34),0))</f>
        <v/>
      </c>
      <c r="G34" s="87" t="str" cm="1">
        <f t="array" ref="G34">INDEX(BPU!$G$12:$G$87,MATCH(1,(Désignation=$D34)*(Famille=DQE!$C34)*(Tranches=$B34),0))</f>
        <v/>
      </c>
      <c r="H34" s="80">
        <v>50</v>
      </c>
      <c r="I34" s="51">
        <f t="shared" si="9"/>
        <v>0</v>
      </c>
      <c r="J34" s="50" t="str">
        <f t="shared" si="11"/>
        <v/>
      </c>
      <c r="K34" s="49" t="str">
        <f t="shared" si="12"/>
        <v/>
      </c>
      <c r="L34" s="16"/>
      <c r="M34" s="2"/>
    </row>
    <row r="35" spans="1:13" ht="30" x14ac:dyDescent="0.25">
      <c r="A35" s="46" t="str" cm="1">
        <f t="array" ref="A35">INDEX(BPU!$A$12:$A$87,MATCH(1,(Désignation=$D35)*(Famille=DQE!$C35)*(Tranches=$B35),0))</f>
        <v>18.1</v>
      </c>
      <c r="B35" s="46" t="str">
        <f t="shared" si="10"/>
        <v>De 0 à 500 vues</v>
      </c>
      <c r="C35" s="43" t="s">
        <v>62</v>
      </c>
      <c r="D35" s="43" t="s">
        <v>147</v>
      </c>
      <c r="E35" s="87" cm="1">
        <f t="array" ref="E35">INDEX(BPU!$E$12:$E$87,MATCH(1,(Désignation=$D35)*(Famille=DQE!$C35)*(Tranches=$B35),0))</f>
        <v>0</v>
      </c>
      <c r="F35" s="87" t="str" cm="1">
        <f t="array" ref="F35">INDEX(BPU!$F$12:$F$87,MATCH(1,(Désignation=$D35)*(Famille=DQE!$C35)*(Tranches=$B35),0))</f>
        <v/>
      </c>
      <c r="G35" s="87" t="str" cm="1">
        <f t="array" ref="G35">INDEX(BPU!$G$12:$G$87,MATCH(1,(Désignation=$D35)*(Famille=DQE!$C35)*(Tranches=$B35),0))</f>
        <v/>
      </c>
      <c r="H35" s="80">
        <v>1</v>
      </c>
      <c r="I35" s="51">
        <f t="shared" si="9"/>
        <v>0</v>
      </c>
      <c r="J35" s="50" t="str">
        <f t="shared" si="11"/>
        <v/>
      </c>
      <c r="K35" s="49" t="str">
        <f t="shared" si="12"/>
        <v/>
      </c>
      <c r="L35" s="16"/>
      <c r="M35" s="2"/>
    </row>
    <row r="36" spans="1:13" ht="45.75" thickBot="1" x14ac:dyDescent="0.3">
      <c r="A36" s="46" t="str" cm="1">
        <f t="array" ref="A36">INDEX(BPU!$A$12:$A$87,MATCH(1,(Désignation=$D36)*(Famille=DQE!$C36)*(Tranches=$B36),0))</f>
        <v>19.1</v>
      </c>
      <c r="B36" s="46" t="str">
        <f t="shared" si="10"/>
        <v>De 0 à 500 vues</v>
      </c>
      <c r="C36" s="43" t="s">
        <v>62</v>
      </c>
      <c r="D36" s="43" t="s">
        <v>160</v>
      </c>
      <c r="E36" s="87" cm="1">
        <f t="array" ref="E36">INDEX(BPU!$E$12:$E$87,MATCH(1,(Désignation=$D36)*(Famille=DQE!$C36)*(Tranches=$B36),0))</f>
        <v>0</v>
      </c>
      <c r="F36" s="87" t="str" cm="1">
        <f t="array" ref="F36">INDEX(BPU!$F$12:$F$87,MATCH(1,(Désignation=$D36)*(Famille=DQE!$C36)*(Tranches=$B36),0))</f>
        <v/>
      </c>
      <c r="G36" s="87" t="str" cm="1">
        <f t="array" ref="G36">INDEX(BPU!$G$12:$G$87,MATCH(1,(Désignation=$D36)*(Famille=DQE!$C36)*(Tranches=$B36),0))</f>
        <v/>
      </c>
      <c r="H36" s="80">
        <v>1</v>
      </c>
      <c r="I36" s="51">
        <f t="shared" si="9"/>
        <v>0</v>
      </c>
      <c r="J36" s="50" t="str">
        <f t="shared" si="11"/>
        <v/>
      </c>
      <c r="K36" s="49" t="str">
        <f t="shared" si="12"/>
        <v/>
      </c>
      <c r="L36" s="16"/>
      <c r="M36" s="2"/>
    </row>
    <row r="37" spans="1:13" ht="15.75" thickBot="1" x14ac:dyDescent="0.3">
      <c r="A37" s="129" t="str">
        <f>"TOTAL"&amp;" "&amp;A29</f>
        <v>TOTAL De 0 à 500 vues</v>
      </c>
      <c r="B37" s="130"/>
      <c r="C37" s="130"/>
      <c r="D37" s="130"/>
      <c r="E37" s="130"/>
      <c r="F37" s="130"/>
      <c r="G37" s="130"/>
      <c r="H37" s="131"/>
      <c r="I37" s="40">
        <f>ROUND(SUBTOTAL(9,I30:I36),2)</f>
        <v>0</v>
      </c>
      <c r="J37" s="41">
        <f>ROUND(SUBTOTAL(9,J30:J36),2)</f>
        <v>0</v>
      </c>
      <c r="K37" s="41">
        <f>ROUND(SUBTOTAL(9,K30:K36),2)</f>
        <v>0</v>
      </c>
      <c r="L37" s="42"/>
    </row>
    <row r="38" spans="1:13" s="45" customFormat="1" ht="20.100000000000001" customHeight="1" thickBot="1" x14ac:dyDescent="0.3">
      <c r="A38" s="102" t="s">
        <v>146</v>
      </c>
      <c r="B38" s="103"/>
      <c r="C38" s="103"/>
      <c r="D38" s="103"/>
      <c r="E38" s="103"/>
      <c r="F38" s="103"/>
      <c r="G38" s="103"/>
      <c r="H38" s="103"/>
      <c r="I38" s="103"/>
      <c r="J38" s="103"/>
      <c r="K38" s="103"/>
      <c r="L38" s="104"/>
      <c r="M38" s="44"/>
    </row>
    <row r="39" spans="1:13" ht="30" x14ac:dyDescent="0.25">
      <c r="A39" s="46" t="str" cm="1">
        <f t="array" ref="A39">INDEX(BPU!$A$12:$A$87,MATCH(1,(Désignation=$D39)*(Famille=DQE!$C39)*(Tranches=$B39),0))</f>
        <v>6.3</v>
      </c>
      <c r="B39" s="46" t="str">
        <f>$A$38</f>
        <v>De 10 001 à 100 000 vues</v>
      </c>
      <c r="C39" s="43" t="s">
        <v>54</v>
      </c>
      <c r="D39" s="43" t="s">
        <v>49</v>
      </c>
      <c r="E39" s="87" cm="1">
        <f t="array" ref="E39">INDEX(BPU!$E$12:$E$87,MATCH(1,(Désignation=$D39)*(Famille=DQE!$C39)*(Tranches=$B39),0))</f>
        <v>0</v>
      </c>
      <c r="F39" s="87" t="str" cm="1">
        <f t="array" ref="F39">INDEX(BPU!$F$12:$F$87,MATCH(1,(Désignation=$D39)*(Famille=DQE!$C39)*(Tranches=$B39),0))</f>
        <v/>
      </c>
      <c r="G39" s="87" t="str" cm="1">
        <f t="array" ref="G39">INDEX(BPU!$G$12:$G$87,MATCH(1,(Désignation=$D39)*(Famille=DQE!$C39)*(Tranches=$B39),0))</f>
        <v/>
      </c>
      <c r="H39" s="79">
        <v>10001</v>
      </c>
      <c r="I39" s="49">
        <f t="shared" ref="I39:I46" si="13">E39*H39</f>
        <v>0</v>
      </c>
      <c r="J39" s="50" t="str">
        <f>IFERROR(I39*$H$6,"")</f>
        <v/>
      </c>
      <c r="K39" s="49" t="str">
        <f>IFERROR(I39+J39,"")</f>
        <v/>
      </c>
      <c r="L39" s="16"/>
      <c r="M39" s="2"/>
    </row>
    <row r="40" spans="1:13" ht="30" x14ac:dyDescent="0.25">
      <c r="A40" s="46" t="str" cm="1">
        <f t="array" ref="A40">INDEX(BPU!$A$12:$A$87,MATCH(1,(Désignation=$D40)*(Famille=DQE!$C40)*(Tranches=$B40),0))</f>
        <v>8.3</v>
      </c>
      <c r="B40" s="46" t="str">
        <f t="shared" ref="B40:B46" si="14">$A$38</f>
        <v>De 10 001 à 100 000 vues</v>
      </c>
      <c r="C40" s="43" t="s">
        <v>54</v>
      </c>
      <c r="D40" s="43" t="s">
        <v>51</v>
      </c>
      <c r="E40" s="87" cm="1">
        <f t="array" ref="E40">INDEX(BPU!$E$12:$E$87,MATCH(1,(Désignation=$D40)*(Famille=DQE!$C40)*(Tranches=$B40),0))</f>
        <v>0</v>
      </c>
      <c r="F40" s="87" t="str" cm="1">
        <f t="array" ref="F40">INDEX(BPU!$F$12:$F$87,MATCH(1,(Désignation=$D40)*(Famille=DQE!$C40)*(Tranches=$B40),0))</f>
        <v/>
      </c>
      <c r="G40" s="87" t="str" cm="1">
        <f t="array" ref="G40">INDEX(BPU!$G$12:$G$87,MATCH(1,(Désignation=$D40)*(Famille=DQE!$C40)*(Tranches=$B40),0))</f>
        <v/>
      </c>
      <c r="H40" s="79">
        <v>10001</v>
      </c>
      <c r="I40" s="49">
        <f t="shared" si="13"/>
        <v>0</v>
      </c>
      <c r="J40" s="50" t="str">
        <f t="shared" ref="J40:J46" si="15">IFERROR(I40*$H$6,"")</f>
        <v/>
      </c>
      <c r="K40" s="49" t="str">
        <f t="shared" ref="K40:K45" si="16">IFERROR(I40+J40,"")</f>
        <v/>
      </c>
      <c r="L40" s="16"/>
      <c r="M40" s="2"/>
    </row>
    <row r="41" spans="1:13" ht="30" x14ac:dyDescent="0.25">
      <c r="A41" s="46" t="str" cm="1">
        <f t="array" ref="A41">INDEX(BPU!$A$12:$A$87,MATCH(1,(Désignation=$D41)*(Famille=DQE!$C41)*(Tranches=$B41),0))</f>
        <v>10.3</v>
      </c>
      <c r="B41" s="46" t="str">
        <f t="shared" si="14"/>
        <v>De 10 001 à 100 000 vues</v>
      </c>
      <c r="C41" s="43" t="s">
        <v>54</v>
      </c>
      <c r="D41" s="43" t="s">
        <v>55</v>
      </c>
      <c r="E41" s="87" cm="1">
        <f t="array" ref="E41">INDEX(BPU!$E$12:$E$87,MATCH(1,(Désignation=$D41)*(Famille=DQE!$C41)*(Tranches=$B41),0))</f>
        <v>0</v>
      </c>
      <c r="F41" s="87" t="str" cm="1">
        <f t="array" ref="F41">INDEX(BPU!$F$12:$F$87,MATCH(1,(Désignation=$D41)*(Famille=DQE!$C41)*(Tranches=$B41),0))</f>
        <v/>
      </c>
      <c r="G41" s="87" t="str" cm="1">
        <f t="array" ref="G41">INDEX(BPU!$G$12:$G$87,MATCH(1,(Désignation=$D41)*(Famille=DQE!$C41)*(Tranches=$B41),0))</f>
        <v/>
      </c>
      <c r="H41" s="80">
        <v>10001</v>
      </c>
      <c r="I41" s="51">
        <f t="shared" si="13"/>
        <v>0</v>
      </c>
      <c r="J41" s="50" t="str">
        <f t="shared" si="15"/>
        <v/>
      </c>
      <c r="K41" s="49" t="str">
        <f t="shared" si="16"/>
        <v/>
      </c>
      <c r="L41" s="16"/>
      <c r="M41" s="2"/>
    </row>
    <row r="42" spans="1:13" ht="45" x14ac:dyDescent="0.25">
      <c r="A42" s="46" t="str" cm="1">
        <f t="array" ref="A42">INDEX(BPU!$A$12:$A$87,MATCH(1,(Désignation=$D42)*(Famille=DQE!$C42)*(Tranches=$B42),0))</f>
        <v>14.3</v>
      </c>
      <c r="B42" s="46" t="str">
        <f t="shared" si="14"/>
        <v>De 10 001 à 100 000 vues</v>
      </c>
      <c r="C42" s="43" t="s">
        <v>57</v>
      </c>
      <c r="D42" s="43" t="s">
        <v>149</v>
      </c>
      <c r="E42" s="87" cm="1">
        <f t="array" ref="E42">INDEX(BPU!$E$12:$E$87,MATCH(1,(Désignation=$D42)*(Famille=DQE!$C42)*(Tranches=$B42),0))</f>
        <v>0</v>
      </c>
      <c r="F42" s="87" t="str" cm="1">
        <f t="array" ref="F42">INDEX(BPU!$F$12:$F$87,MATCH(1,(Désignation=$D42)*(Famille=DQE!$C42)*(Tranches=$B42),0))</f>
        <v/>
      </c>
      <c r="G42" s="87" t="str" cm="1">
        <f t="array" ref="G42">INDEX(BPU!$G$12:$G$87,MATCH(1,(Désignation=$D42)*(Famille=DQE!$C42)*(Tranches=$B42),0))</f>
        <v/>
      </c>
      <c r="H42" s="80">
        <v>15</v>
      </c>
      <c r="I42" s="51">
        <f t="shared" si="13"/>
        <v>0</v>
      </c>
      <c r="J42" s="50" t="str">
        <f t="shared" si="15"/>
        <v/>
      </c>
      <c r="K42" s="49" t="str">
        <f t="shared" si="16"/>
        <v/>
      </c>
      <c r="L42" s="16"/>
      <c r="M42" s="2"/>
    </row>
    <row r="43" spans="1:13" ht="45" x14ac:dyDescent="0.25">
      <c r="A43" s="46" t="str" cm="1">
        <f t="array" ref="A43">INDEX(BPU!$A$12:$A$87,MATCH(1,(Désignation=$D43)*(Famille=DQE!$C43)*(Tranches=$B43),0))</f>
        <v>16.3</v>
      </c>
      <c r="B43" s="46" t="str">
        <f t="shared" si="14"/>
        <v>De 10 001 à 100 000 vues</v>
      </c>
      <c r="C43" s="43" t="s">
        <v>57</v>
      </c>
      <c r="D43" s="43" t="s">
        <v>148</v>
      </c>
      <c r="E43" s="87" cm="1">
        <f t="array" ref="E43">INDEX(BPU!$E$12:$E$87,MATCH(1,(Désignation=$D43)*(Famille=DQE!$C43)*(Tranches=$B43),0))</f>
        <v>0</v>
      </c>
      <c r="F43" s="87" t="str" cm="1">
        <f t="array" ref="F43">INDEX(BPU!$F$12:$F$87,MATCH(1,(Désignation=$D43)*(Famille=DQE!$C43)*(Tranches=$B43),0))</f>
        <v/>
      </c>
      <c r="G43" s="87" t="str" cm="1">
        <f t="array" ref="G43">INDEX(BPU!$G$12:$G$87,MATCH(1,(Désignation=$D43)*(Famille=DQE!$C43)*(Tranches=$B43),0))</f>
        <v/>
      </c>
      <c r="H43" s="80">
        <v>15</v>
      </c>
      <c r="I43" s="51">
        <f t="shared" si="13"/>
        <v>0</v>
      </c>
      <c r="J43" s="50" t="str">
        <f t="shared" si="15"/>
        <v/>
      </c>
      <c r="K43" s="49" t="str">
        <f t="shared" si="16"/>
        <v/>
      </c>
      <c r="L43" s="16"/>
      <c r="M43" s="2"/>
    </row>
    <row r="44" spans="1:13" ht="45" x14ac:dyDescent="0.25">
      <c r="A44" s="46" t="str" cm="1">
        <f t="array" ref="A44">INDEX(BPU!$A$12:$A$87,MATCH(1,(Désignation=$D44)*(Famille=DQE!$C44)*(Tranches=$B44),0))</f>
        <v>17.3</v>
      </c>
      <c r="B44" s="46" t="str">
        <f t="shared" si="14"/>
        <v>De 10 001 à 100 000 vues</v>
      </c>
      <c r="C44" s="43" t="s">
        <v>57</v>
      </c>
      <c r="D44" s="43" t="s">
        <v>64</v>
      </c>
      <c r="E44" s="87" cm="1">
        <f t="array" ref="E44">INDEX(BPU!$E$12:$E$87,MATCH(1,(Désignation=$D44)*(Famille=DQE!$C44)*(Tranches=$B44),0))</f>
        <v>0</v>
      </c>
      <c r="F44" s="87" t="str" cm="1">
        <f t="array" ref="F44">INDEX(BPU!$F$12:$F$87,MATCH(1,(Désignation=$D44)*(Famille=DQE!$C44)*(Tranches=$B44),0))</f>
        <v/>
      </c>
      <c r="G44" s="87" t="str" cm="1">
        <f t="array" ref="G44">INDEX(BPU!$G$12:$G$87,MATCH(1,(Désignation=$D44)*(Famille=DQE!$C44)*(Tranches=$B44),0))</f>
        <v/>
      </c>
      <c r="H44" s="80">
        <v>10001</v>
      </c>
      <c r="I44" s="51">
        <f t="shared" si="13"/>
        <v>0</v>
      </c>
      <c r="J44" s="50" t="str">
        <f t="shared" si="15"/>
        <v/>
      </c>
      <c r="K44" s="49" t="str">
        <f t="shared" si="16"/>
        <v/>
      </c>
      <c r="L44" s="16"/>
      <c r="M44" s="2"/>
    </row>
    <row r="45" spans="1:13" ht="30" x14ac:dyDescent="0.25">
      <c r="A45" s="46" t="str" cm="1">
        <f t="array" ref="A45">INDEX(BPU!$A$12:$A$87,MATCH(1,(Désignation=$D45)*(Famille=DQE!$C45)*(Tranches=$B45),0))</f>
        <v>18.3</v>
      </c>
      <c r="B45" s="46" t="str">
        <f t="shared" si="14"/>
        <v>De 10 001 à 100 000 vues</v>
      </c>
      <c r="C45" s="43" t="s">
        <v>62</v>
      </c>
      <c r="D45" s="43" t="s">
        <v>147</v>
      </c>
      <c r="E45" s="87" cm="1">
        <f t="array" ref="E45">INDEX(BPU!$E$12:$E$87,MATCH(1,(Désignation=$D45)*(Famille=DQE!$C45)*(Tranches=$B45),0))</f>
        <v>0</v>
      </c>
      <c r="F45" s="87" t="str" cm="1">
        <f t="array" ref="F45">INDEX(BPU!$F$12:$F$87,MATCH(1,(Désignation=$D45)*(Famille=DQE!$C45)*(Tranches=$B45),0))</f>
        <v/>
      </c>
      <c r="G45" s="87" t="str" cm="1">
        <f t="array" ref="G45">INDEX(BPU!$G$12:$G$87,MATCH(1,(Désignation=$D45)*(Famille=DQE!$C45)*(Tranches=$B45),0))</f>
        <v/>
      </c>
      <c r="H45" s="80">
        <v>1</v>
      </c>
      <c r="I45" s="51">
        <f t="shared" si="13"/>
        <v>0</v>
      </c>
      <c r="J45" s="50" t="str">
        <f t="shared" si="15"/>
        <v/>
      </c>
      <c r="K45" s="49" t="str">
        <f t="shared" si="16"/>
        <v/>
      </c>
      <c r="L45" s="16"/>
      <c r="M45" s="2"/>
    </row>
    <row r="46" spans="1:13" ht="45.75" thickBot="1" x14ac:dyDescent="0.3">
      <c r="A46" s="46" t="str" cm="1">
        <f t="array" ref="A46">INDEX(BPU!$A$12:$A$87,MATCH(1,(Désignation=$D46)*(Famille=DQE!$C46)*(Tranches=$B46),0))</f>
        <v>19.3</v>
      </c>
      <c r="B46" s="46" t="str">
        <f t="shared" si="14"/>
        <v>De 10 001 à 100 000 vues</v>
      </c>
      <c r="C46" s="43" t="str" cm="1">
        <f t="array" ref="C46">INDEX(BPU!$B$12:$B$87,MATCH(1,(BPU!$C$12:$C$87=$D46)*(BPU!$D$12:$D$87=$B46),0))</f>
        <v>Autre</v>
      </c>
      <c r="D46" s="43" t="s">
        <v>160</v>
      </c>
      <c r="E46" s="87" cm="1">
        <f t="array" ref="E46">INDEX(BPU!$E$12:$E$87,MATCH(1,(Désignation=$D46)*(Famille=DQE!$C46)*(Tranches=$B46),0))</f>
        <v>0</v>
      </c>
      <c r="F46" s="87" t="str" cm="1">
        <f t="array" ref="F46">INDEX(BPU!$F$12:$F$87,MATCH(1,(Désignation=$D46)*(Famille=DQE!$C46)*(Tranches=$B46),0))</f>
        <v/>
      </c>
      <c r="G46" s="87" t="str" cm="1">
        <f t="array" ref="G46">INDEX(BPU!$G$12:$G$87,MATCH(1,(Désignation=$D46)*(Famille=DQE!$C46)*(Tranches=$B46),0))</f>
        <v/>
      </c>
      <c r="H46" s="79">
        <v>1</v>
      </c>
      <c r="I46" s="51">
        <f t="shared" si="13"/>
        <v>0</v>
      </c>
      <c r="J46" s="50" t="str">
        <f>IFERROR(I46*$H$6,"")</f>
        <v/>
      </c>
      <c r="K46" s="49" t="str">
        <f>IFERROR(I46+J46,"")</f>
        <v/>
      </c>
      <c r="L46" s="16"/>
      <c r="M46" s="2"/>
    </row>
    <row r="47" spans="1:13" ht="15.75" thickBot="1" x14ac:dyDescent="0.3">
      <c r="A47" s="132" t="str">
        <f>"TOTAL"&amp;" "&amp;A38</f>
        <v>TOTAL De 10 001 à 100 000 vues</v>
      </c>
      <c r="B47" s="133"/>
      <c r="C47" s="133"/>
      <c r="D47" s="133"/>
      <c r="E47" s="133"/>
      <c r="F47" s="133"/>
      <c r="G47" s="133"/>
      <c r="H47" s="134"/>
      <c r="I47" s="40">
        <f>ROUND(SUBTOTAL(9,I39:I46),2)</f>
        <v>0</v>
      </c>
      <c r="J47" s="41">
        <f>ROUND(SUBTOTAL(9,J39:J46),2)</f>
        <v>0</v>
      </c>
      <c r="K47" s="41">
        <f>ROUND(SUBTOTAL(9,K39:K46),2)</f>
        <v>0</v>
      </c>
      <c r="L47" s="42"/>
    </row>
  </sheetData>
  <sheetProtection algorithmName="SHA-512" hashValue="PvEBb45hIvYTyQY25xZqaGObOC+reW00q025lbqPMQlFitIGsKUdcjfD0Hjn8HbSrTTpdz/v8O29LB6bERqnqA==" saltValue="ixajSIUMneOv0gPSZQjcFw==" spinCount="100000" sheet="1" objects="1" scenarios="1" autoFilter="0"/>
  <autoFilter ref="A10:L47" xr:uid="{6E0FC8D4-E195-45E4-BC51-FBB5ED4FA5B7}"/>
  <mergeCells count="16">
    <mergeCell ref="A11:L11"/>
    <mergeCell ref="H8:K8"/>
    <mergeCell ref="H4:K4"/>
    <mergeCell ref="H7:K7"/>
    <mergeCell ref="H3:K3"/>
    <mergeCell ref="C5:C6"/>
    <mergeCell ref="D5:D6"/>
    <mergeCell ref="H5:K5"/>
    <mergeCell ref="H6:K6"/>
    <mergeCell ref="A38:L38"/>
    <mergeCell ref="A47:H47"/>
    <mergeCell ref="A19:H19"/>
    <mergeCell ref="A20:L20"/>
    <mergeCell ref="A28:H28"/>
    <mergeCell ref="A29:L29"/>
    <mergeCell ref="A37:H37"/>
  </mergeCells>
  <dataValidations count="1">
    <dataValidation type="list" allowBlank="1" showInputMessage="1" showErrorMessage="1" sqref="C12:C18 C21:C27 C30:C36 C39:C45" xr:uid="{F8EFEC42-4A0F-40B3-9DFC-D8DD1C5525DD}">
      <formula1>Famille</formula1>
    </dataValidation>
  </dataValidations>
  <printOptions horizontalCentered="1"/>
  <pageMargins left="0.25" right="0.25" top="0.75" bottom="0.75" header="0.3" footer="0.3"/>
  <pageSetup paperSize="9" scale="3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2AE2E604-812D-47FB-8882-6E49B19D4AB6}">
          <x14:formula1>
            <xm:f>BPU!$D$12:$D$15</xm:f>
          </x14:formula1>
          <xm:sqref>A11:L11 A38:L38 A29:L29 A20:L20</xm:sqref>
        </x14:dataValidation>
        <x14:dataValidation type="list" allowBlank="1" showInputMessage="1" showErrorMessage="1" xr:uid="{3CB31B29-B445-4428-86A5-69CF821C0A03}">
          <x14:formula1>
            <xm:f>Ne_pas_supprimer!$A$1:$A$13</xm:f>
          </x14:formula1>
          <xm:sqref>D21:D27 D30:D36 D12:D18 D39:D46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4F93D-61B2-403D-ADEC-AA0D4C1FE2D7}">
  <dimension ref="A1:A20"/>
  <sheetViews>
    <sheetView workbookViewId="0">
      <selection activeCell="A16" sqref="A16"/>
    </sheetView>
  </sheetViews>
  <sheetFormatPr baseColWidth="10" defaultRowHeight="15" x14ac:dyDescent="0.25"/>
  <sheetData>
    <row r="1" spans="1:1" x14ac:dyDescent="0.25">
      <c r="A1" t="str" cm="1">
        <f t="array" ref="A1:A13">_xlfn.UNIQUE(_xlfn._xlws.FILTER(BPU!C12:C87,BPU!C12:C87&lt;&gt;""))</f>
        <v>Production des fichiers images de conservation au format TIFF - 400 dpi</v>
      </c>
    </row>
    <row r="2" spans="1:1" x14ac:dyDescent="0.25">
      <c r="A2" t="str">
        <v>Production des fichiers images de conservation au format TIFF – 400 dpi OUVERTURE RESTREINTE</v>
      </c>
    </row>
    <row r="3" spans="1:1" x14ac:dyDescent="0.25">
      <c r="A3" t="str">
        <v>Production des fichiers images de diffusion au format JPEG - 300 dpi</v>
      </c>
    </row>
    <row r="4" spans="1:1" x14ac:dyDescent="0.25">
      <c r="A4" t="str">
        <v>Production des fichiers images de diffusion au format JPEG – 300 dpi
OUVERTURE RESTREINTE</v>
      </c>
    </row>
    <row r="5" spans="1:1" x14ac:dyDescent="0.25">
      <c r="A5" t="str">
        <v>Production d'un fichier PDF</v>
      </c>
    </row>
    <row r="6" spans="1:1" x14ac:dyDescent="0.25">
      <c r="A6" t="str">
        <v>Production des fichiers images de conservation au format TIFF – 400 dpi
OUVERTURE RESTREINTE</v>
      </c>
    </row>
    <row r="7" spans="1:1" x14ac:dyDescent="0.25">
      <c r="A7" t="str">
        <v>Production d'un fichier PDF multicouche avec texte caché</v>
      </c>
    </row>
    <row r="8" spans="1:1" x14ac:dyDescent="0.25">
      <c r="A8" t="str">
        <v>Fourniture de fichiers de métadonnées au format EAD 
(prix à l'unité documentaire. 1 fichier par document numérisé)</v>
      </c>
    </row>
    <row r="9" spans="1:1" x14ac:dyDescent="0.25">
      <c r="A9" t="str">
        <v>Fourniture de fichiers de métadonnées au format Dublin Core qualifié 
(prix à l'unité documentaire. 1 fichier par document numérisé)</v>
      </c>
    </row>
    <row r="10" spans="1:1" x14ac:dyDescent="0.25">
      <c r="A10" t="str">
        <v>Fourniture de fichiers de métadonnées au format METS 
(prix à l'unité documentaire. 1 fichier par document numérisé)</v>
      </c>
    </row>
    <row r="11" spans="1:1" x14ac:dyDescent="0.25">
      <c r="A11" t="str">
        <v>Production des fichiers OCR au format ALTO 
(Prix unitaire par page par page)</v>
      </c>
    </row>
    <row r="12" spans="1:1" x14ac:dyDescent="0.25">
      <c r="A12" t="str">
        <v>Livraison des fichiers numériques sur stockage physique 
(prix à l'unité : 1 disque dur)</v>
      </c>
    </row>
    <row r="13" spans="1:1" x14ac:dyDescent="0.25">
      <c r="A13" t="str">
        <v>Prise en charge et transport des documents (voir article 6 du Cahier des Clauses Techniques Particulières)
Prix à l'unité : 1 transport aller/retour des documents</v>
      </c>
    </row>
    <row r="16" spans="1:1" x14ac:dyDescent="0.25">
      <c r="A16" t="str" cm="1">
        <f t="array" ref="A16:A20">_xlfn.UNIQUE(_xlfn._xlws.FILTER(BPU!B12:B87,BPU!B12:B87&lt;&gt;""))</f>
        <v xml:space="preserve">Documents manuscrits </v>
      </c>
    </row>
    <row r="17" spans="1:1" x14ac:dyDescent="0.25">
      <c r="A17" t="str">
        <v>Documents imprimés</v>
      </c>
    </row>
    <row r="18" spans="1:1" x14ac:dyDescent="0.25">
      <c r="A18" t="str">
        <v>Documents iconographiques et photographiques</v>
      </c>
    </row>
    <row r="19" spans="1:1" x14ac:dyDescent="0.25">
      <c r="A19" t="str">
        <v>Production de métadonnées pour les documents numérisés</v>
      </c>
    </row>
    <row r="20" spans="1:1" x14ac:dyDescent="0.25">
      <c r="A20" t="str">
        <v>Autre</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Préambule</vt:lpstr>
      <vt:lpstr>BPU</vt:lpstr>
      <vt:lpstr>DQE</vt:lpstr>
      <vt:lpstr>Ne_pas_supprimer</vt:lpstr>
      <vt:lpstr>Désignation</vt:lpstr>
      <vt:lpstr>Famille</vt:lpstr>
      <vt:lpstr>BPU!Impression_des_titres</vt:lpstr>
      <vt:lpstr>Tranches</vt:lpstr>
    </vt:vector>
  </TitlesOfParts>
  <Company>SIS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Raphaël Raux</dc:creator>
  <cp:lastModifiedBy>Virginie MELES</cp:lastModifiedBy>
  <cp:lastPrinted>2026-02-11T15:28:16Z</cp:lastPrinted>
  <dcterms:created xsi:type="dcterms:W3CDTF">2012-10-29T10:34:11Z</dcterms:created>
  <dcterms:modified xsi:type="dcterms:W3CDTF">2026-03-02T09:24:19Z</dcterms:modified>
</cp:coreProperties>
</file>